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uy Blancher\Desktop\GCAM\"/>
    </mc:Choice>
  </mc:AlternateContent>
  <bookViews>
    <workbookView xWindow="0" yWindow="0" windowWidth="22605" windowHeight="9345"/>
  </bookViews>
  <sheets>
    <sheet name="5ème Elec TT" sheetId="1" r:id="rId1"/>
    <sheet name="5ème Elec Tech" sheetId="3" r:id="rId2"/>
    <sheet name="5ème Elec Dessin" sheetId="4" r:id="rId3"/>
    <sheet name="5ème Elec Prat" sheetId="5" r:id="rId4"/>
    <sheet name="EMPLOI" sheetId="6" r:id="rId5"/>
    <sheet name="Epreuve" sheetId="7" r:id="rId6"/>
    <sheet name="Liste" sheetId="2" state="hidden" r:id="rId7"/>
  </sheets>
  <definedNames>
    <definedName name="ModulesScH">Liste!$A$1:$A$3</definedName>
  </definedNames>
  <calcPr calcId="171026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" i="6" l="1"/>
  <c r="G3" i="6"/>
  <c r="G4" i="6"/>
  <c r="G5" i="6"/>
  <c r="G6" i="6"/>
  <c r="G7" i="6"/>
  <c r="G8" i="6"/>
  <c r="G9" i="6"/>
  <c r="G10" i="6"/>
  <c r="G11" i="6"/>
  <c r="G12" i="6"/>
</calcChain>
</file>

<file path=xl/sharedStrings.xml><?xml version="1.0" encoding="utf-8"?>
<sst xmlns="http://schemas.openxmlformats.org/spreadsheetml/2006/main" count="402" uniqueCount="181">
  <si>
    <t>5ème ELEC</t>
  </si>
  <si>
    <t>ModuleTT 1</t>
  </si>
  <si>
    <t>Acquisition TT1</t>
  </si>
  <si>
    <t>TJ TT1</t>
  </si>
  <si>
    <t>BILANS TT1</t>
  </si>
  <si>
    <t>Appliquer TT1</t>
  </si>
  <si>
    <t>Module TT2</t>
  </si>
  <si>
    <t>Acquisition TT2</t>
  </si>
  <si>
    <t>TJ TT2</t>
  </si>
  <si>
    <t>BILANS TT2</t>
  </si>
  <si>
    <t>Appliquer TT2</t>
  </si>
  <si>
    <t>Commentaires TT</t>
  </si>
  <si>
    <t>N° Modules TT à récupérer</t>
  </si>
  <si>
    <t>Date récup TT</t>
  </si>
  <si>
    <t>M5inf : Les générateurs de courant continu</t>
  </si>
  <si>
    <t>M1 :  Le magnétisme</t>
  </si>
  <si>
    <r>
      <t>M2 :  Révisions (de la 3</t>
    </r>
    <r>
      <rPr>
        <vertAlign val="superscript"/>
        <sz val="12"/>
        <color theme="1"/>
        <rFont val="Calibri"/>
        <family val="2"/>
        <scheme val="minor"/>
      </rPr>
      <t>ème</t>
    </r>
    <r>
      <rPr>
        <sz val="12"/>
        <color theme="1"/>
        <rFont val="Calibri"/>
        <family val="2"/>
        <scheme val="minor"/>
      </rPr>
      <t xml:space="preserve"> à la 5</t>
    </r>
    <r>
      <rPr>
        <vertAlign val="superscript"/>
        <sz val="12"/>
        <color theme="1"/>
        <rFont val="Calibri"/>
        <family val="2"/>
        <scheme val="minor"/>
      </rPr>
      <t>ème</t>
    </r>
    <r>
      <rPr>
        <sz val="12"/>
        <color theme="1"/>
        <rFont val="Calibri"/>
        <family val="2"/>
        <scheme val="minor"/>
      </rPr>
      <t>)</t>
    </r>
  </si>
  <si>
    <t>M3 :  Le courant alternatif monophasé</t>
  </si>
  <si>
    <t>ModuleTech 1</t>
  </si>
  <si>
    <t>Acquisition Tech1</t>
  </si>
  <si>
    <t>TJ Tech1</t>
  </si>
  <si>
    <t>BILANS Tech1</t>
  </si>
  <si>
    <t>Maitriser Tech1</t>
  </si>
  <si>
    <t>Appliquer Tech1</t>
  </si>
  <si>
    <t>Raisonner Tech1</t>
  </si>
  <si>
    <t>Module Tech2</t>
  </si>
  <si>
    <t>Acquisition Tech2</t>
  </si>
  <si>
    <t>TJ Tech2</t>
  </si>
  <si>
    <t>BILANS Tech2</t>
  </si>
  <si>
    <t>Maitriser Tech2</t>
  </si>
  <si>
    <t>Appliquer Tech2</t>
  </si>
  <si>
    <t>Raisonner Tech2</t>
  </si>
  <si>
    <t>Commentaires Tech</t>
  </si>
  <si>
    <t>N° Modules Tech à récupérer</t>
  </si>
  <si>
    <t>Date récup Tech</t>
  </si>
  <si>
    <t>M1 : Le dossier électrique</t>
  </si>
  <si>
    <t>M2 :  BA4</t>
  </si>
  <si>
    <t>M3 :  VCA</t>
  </si>
  <si>
    <t>M4 :  Télérupteurs, minuteries, relais</t>
  </si>
  <si>
    <t>Module Des 1</t>
  </si>
  <si>
    <t>Acquisition Des1</t>
  </si>
  <si>
    <t>TJ Des1</t>
  </si>
  <si>
    <t>BILANS Des 1</t>
  </si>
  <si>
    <t>Maitriser Des 1</t>
  </si>
  <si>
    <t>Appliquer Des 1</t>
  </si>
  <si>
    <t>Raisonner Des 1</t>
  </si>
  <si>
    <t>Module Des2</t>
  </si>
  <si>
    <t>Acquisition Des2</t>
  </si>
  <si>
    <t>TJ Des2</t>
  </si>
  <si>
    <t>BILANS Des2</t>
  </si>
  <si>
    <t>Maitriser Des2</t>
  </si>
  <si>
    <t>Appliquer Des2</t>
  </si>
  <si>
    <t>Raisonner Des2</t>
  </si>
  <si>
    <t>Commentaires Des</t>
  </si>
  <si>
    <t>N° Modules Des à récupérer</t>
  </si>
  <si>
    <t>Date récup Des</t>
  </si>
  <si>
    <t>M1 : Plans unifilaires</t>
  </si>
  <si>
    <t>M2 :  Tous les schémas, tous les symboles</t>
  </si>
  <si>
    <t>Module Prat1</t>
  </si>
  <si>
    <t>Acquisition Prat1</t>
  </si>
  <si>
    <t>TJ Prat1</t>
  </si>
  <si>
    <t>BILANS Prat1</t>
  </si>
  <si>
    <t>Maitriser Prat1</t>
  </si>
  <si>
    <t>Appliquer Prat1</t>
  </si>
  <si>
    <t>Raisonner Prat1</t>
  </si>
  <si>
    <t>Module Prat2</t>
  </si>
  <si>
    <t>Acquisition Prat2</t>
  </si>
  <si>
    <t>TJ Prat2</t>
  </si>
  <si>
    <t>BILANS Prat2</t>
  </si>
  <si>
    <t>Maitriser Prat2</t>
  </si>
  <si>
    <t>Appliquer prat2</t>
  </si>
  <si>
    <t>Raisonner Prat2</t>
  </si>
  <si>
    <t>Commentaires Prat</t>
  </si>
  <si>
    <t>N° Modules Prat à récupérer</t>
  </si>
  <si>
    <t>Date récup Prat</t>
  </si>
  <si>
    <t>A récupérer</t>
  </si>
  <si>
    <t>Module 2</t>
  </si>
  <si>
    <t>M2 :  Télérupteur bipolaire</t>
  </si>
  <si>
    <t>M3 :  Minuteries, relais</t>
  </si>
  <si>
    <t>M4 :  Recherche de panne</t>
  </si>
  <si>
    <t>M5 :  Câblage de coffret</t>
  </si>
  <si>
    <t>Employeur</t>
  </si>
  <si>
    <t>Type contrat</t>
  </si>
  <si>
    <t>Date début</t>
  </si>
  <si>
    <t>Daté début comptage</t>
  </si>
  <si>
    <t>Date comptage</t>
  </si>
  <si>
    <t>Nombre d'heures</t>
  </si>
  <si>
    <t>POINTS EMPLOI</t>
  </si>
  <si>
    <t>Commentaire emploi</t>
  </si>
  <si>
    <t>Acquis PP</t>
  </si>
  <si>
    <t>Acquis Tech</t>
  </si>
  <si>
    <t>Acquis Des</t>
  </si>
  <si>
    <t>Acquis TT</t>
  </si>
  <si>
    <t>Acquis Fr</t>
  </si>
  <si>
    <t>Acquis ScH</t>
  </si>
  <si>
    <t>Acquis FS</t>
  </si>
  <si>
    <t>Acquis Math</t>
  </si>
  <si>
    <t>CCA</t>
  </si>
  <si>
    <t>ELEC2LIFE</t>
  </si>
  <si>
    <t>C.V réalisé</t>
  </si>
  <si>
    <t> STRALETECH</t>
  </si>
  <si>
    <t> CISP + CCA</t>
  </si>
  <si>
    <t>AKELEC EVOLUTION</t>
  </si>
  <si>
    <t>DI ELEC</t>
  </si>
  <si>
    <t>JURADO</t>
  </si>
  <si>
    <t>LD ELECTRIC SY.</t>
  </si>
  <si>
    <t>COECKAERTS</t>
  </si>
  <si>
    <t>Module 1</t>
  </si>
  <si>
    <t>Acquis</t>
  </si>
  <si>
    <t>Non Acquis</t>
  </si>
  <si>
    <t>Module 3</t>
  </si>
  <si>
    <t>En cours</t>
  </si>
  <si>
    <t>Non acquis</t>
  </si>
  <si>
    <t>Mod.5 Inf</t>
  </si>
  <si>
    <t>Non Evalué</t>
  </si>
  <si>
    <t>Module 4</t>
  </si>
  <si>
    <t>Module 5</t>
  </si>
  <si>
    <t>VILLE GENAPPE</t>
  </si>
  <si>
    <t>Connaître TT1</t>
  </si>
  <si>
    <t>Connaître TT12</t>
  </si>
  <si>
    <t>Transférer T1</t>
  </si>
  <si>
    <t>Transférer TT2</t>
  </si>
  <si>
    <t>CM</t>
  </si>
  <si>
    <t>Bonne application aux cours. Continue</t>
  </si>
  <si>
    <t>M.5inf</t>
  </si>
  <si>
    <t>Excellent travail !</t>
  </si>
  <si>
    <t>22/32</t>
  </si>
  <si>
    <t>Tu dois plus travailler la compréhension et refaire les exercices</t>
  </si>
  <si>
    <t>Pas mal, mais il m'en faut encore plus</t>
  </si>
  <si>
    <t>Tu es en difficulté mais on va améliorer cela ensemble. Je ne te laisse pas tomber</t>
  </si>
  <si>
    <t>Travail satisfaisant</t>
  </si>
  <si>
    <t>Résultat satisfaisant. Dommage pour les exercices et les fomules de puissance.</t>
  </si>
  <si>
    <t>Manque d'étude et d'investissement dans ta formation.</t>
  </si>
  <si>
    <t>Bravo ! Excellent résultat. Je suis très fier de toi !</t>
  </si>
  <si>
    <t xml:space="preserve">Résultat insuffisant. </t>
  </si>
  <si>
    <t>M1 : Application des dessins + Télérupteur unipolaire</t>
  </si>
  <si>
    <t>M.I.G.N.O.N.E</t>
  </si>
  <si>
    <t>Toujours en évolution. Bravo !</t>
  </si>
  <si>
    <t>Il y a des choses que tu dois changer, on en a discuter. A toi de jouer !</t>
  </si>
  <si>
    <t>Tu dois continuer à évoluer au travail.</t>
  </si>
  <si>
    <t>Trop tôt pour t'évaluer mais j'attends beaucoup !</t>
  </si>
  <si>
    <t>Bon début !</t>
  </si>
  <si>
    <t>Bonne évaluation. Félicitations !</t>
  </si>
  <si>
    <t>Tu n'es pas à l'emploi et ne semble pas trop t'en soucier. Quelles sont tes ambitions?</t>
  </si>
  <si>
    <t>Il faut que tu sois rapidement à l'emploi.</t>
  </si>
  <si>
    <t>Bonne évaluation. N'hésite pas à poser des questions quand tu ne sais pas.</t>
  </si>
  <si>
    <t>On attend plus de toi encore au travail. Tu dois te booster…mais peut-être es-tu déjà en évolution depuis la dernière évaluation...</t>
  </si>
  <si>
    <t>Raccordement Schémas</t>
  </si>
  <si>
    <t>Lecture plans</t>
  </si>
  <si>
    <t>Dépannages</t>
  </si>
  <si>
    <t>Saignées, tirages de câbles</t>
  </si>
  <si>
    <t>Raccordement Schémas, liaisons équipotentielles</t>
  </si>
  <si>
    <t>Saignées, tirages de câbles, scellement blochet</t>
  </si>
  <si>
    <t>Tirage de câbles, appareillage, raccordement prises</t>
  </si>
  <si>
    <t>Préparation du matériel, tirages de câbles, raccordement prises</t>
  </si>
  <si>
    <t>Raccordements prises + schémas, placement luminaire</t>
  </si>
  <si>
    <t>Points</t>
  </si>
  <si>
    <t>Commentaires</t>
  </si>
  <si>
    <t>Absence justifiée. Il te fuadra démontrer toutes tes compétences lors de l'épreuve de févirer !</t>
  </si>
  <si>
    <t>Bonne maîtrise de la matière vue en 5ème mais attention tu dois également maîtriser la matière de 3ème et de 4ème.</t>
  </si>
  <si>
    <t>NE</t>
  </si>
  <si>
    <t>Tu ne peux être évalué car tu n'as pas encore les acquis minimum nécessaires à une évaluation. Nous te laissons jusque février pour combler le reatrd et intégrer la matière.</t>
  </si>
  <si>
    <t>Echec</t>
  </si>
  <si>
    <t>Manque de préparation à l'épreuve. Tu ne maîtrises pas la matière et ta présentation est désinvolte.</t>
  </si>
  <si>
    <t>Bravo ! Belle épreuve, bonne implication. Tu démontres tes compétences avec sérieux.</t>
  </si>
  <si>
    <t>Bonne épreuve. Présentation à améliorer (dynamisme) et techno à travailler.</t>
  </si>
  <si>
    <t>Bonne première épreuve. Présentation à améliorer (parler plus fort) et formules à revoir.</t>
  </si>
  <si>
    <t>Nous espérons que tu respecteras tes engagements et que tu te réinvestiras dans ta formation.</t>
  </si>
  <si>
    <t>Très bonne épreuve. Nous retravaillerons cependant la matière de l'inférieur.</t>
  </si>
  <si>
    <t>Très bonne épreuve. Heureusement que le jury a décodé ta logique. Poursuis tes efforts !</t>
  </si>
  <si>
    <t>AAA</t>
  </si>
  <si>
    <t>BBB</t>
  </si>
  <si>
    <t>CCC</t>
  </si>
  <si>
    <t>DDD</t>
  </si>
  <si>
    <t>EEE</t>
  </si>
  <si>
    <t>FFF</t>
  </si>
  <si>
    <t>GGG</t>
  </si>
  <si>
    <t>HHH</t>
  </si>
  <si>
    <t>III</t>
  </si>
  <si>
    <t>JJJ</t>
  </si>
  <si>
    <t>KKK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</si>
</sst>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vertAlign val="superscript"/>
      <sz val="12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indent="2"/>
    </xf>
    <xf numFmtId="0" fontId="0" fillId="0" borderId="1" xfId="0" applyBorder="1"/>
    <xf numFmtId="49" fontId="0" fillId="0" borderId="1" xfId="0" applyNumberFormat="1" applyBorder="1" applyAlignment="1">
      <alignment wrapText="1"/>
    </xf>
    <xf numFmtId="0" fontId="2" fillId="2" borderId="0" xfId="0" applyFont="1" applyFill="1"/>
    <xf numFmtId="0" fontId="0" fillId="3" borderId="1" xfId="0" applyFill="1" applyBorder="1"/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1" xfId="0" applyFill="1" applyBorder="1"/>
    <xf numFmtId="0" fontId="3" fillId="0" borderId="2" xfId="0" applyFont="1" applyBorder="1" applyAlignment="1">
      <alignment horizontal="left" vertical="center" wrapText="1" indent="5"/>
    </xf>
    <xf numFmtId="0" fontId="3" fillId="0" borderId="3" xfId="0" applyFont="1" applyBorder="1" applyAlignment="1">
      <alignment horizontal="left" vertical="center" wrapText="1" indent="5"/>
    </xf>
    <xf numFmtId="0" fontId="5" fillId="4" borderId="4" xfId="0" applyFont="1" applyFill="1" applyBorder="1"/>
    <xf numFmtId="0" fontId="5" fillId="4" borderId="5" xfId="0" applyFont="1" applyFill="1" applyBorder="1"/>
    <xf numFmtId="0" fontId="5" fillId="4" borderId="5" xfId="0" applyFont="1" applyFill="1" applyBorder="1" applyAlignment="1">
      <alignment horizontal="center"/>
    </xf>
    <xf numFmtId="0" fontId="6" fillId="2" borderId="5" xfId="0" applyFont="1" applyFill="1" applyBorder="1"/>
    <xf numFmtId="0" fontId="6" fillId="2" borderId="5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left" vertical="center" indent="2"/>
    </xf>
    <xf numFmtId="0" fontId="0" fillId="5" borderId="1" xfId="0" applyFont="1" applyFill="1" applyBorder="1"/>
    <xf numFmtId="0" fontId="0" fillId="3" borderId="1" xfId="0" applyFont="1" applyFill="1" applyBorder="1"/>
    <xf numFmtId="0" fontId="1" fillId="0" borderId="1" xfId="0" applyFont="1" applyBorder="1" applyAlignment="1">
      <alignment horizontal="left" vertical="center" indent="2"/>
    </xf>
    <xf numFmtId="0" fontId="0" fillId="0" borderId="1" xfId="0" applyFont="1" applyBorder="1"/>
    <xf numFmtId="49" fontId="0" fillId="5" borderId="1" xfId="0" applyNumberFormat="1" applyFont="1" applyFill="1" applyBorder="1" applyAlignment="1">
      <alignment wrapText="1"/>
    </xf>
    <xf numFmtId="49" fontId="0" fillId="0" borderId="1" xfId="0" applyNumberFormat="1" applyFont="1" applyBorder="1" applyAlignment="1">
      <alignment wrapText="1"/>
    </xf>
    <xf numFmtId="0" fontId="5" fillId="4" borderId="6" xfId="0" applyFont="1" applyFill="1" applyBorder="1"/>
    <xf numFmtId="0" fontId="0" fillId="0" borderId="1" xfId="0" applyFont="1" applyFill="1" applyBorder="1"/>
    <xf numFmtId="0" fontId="5" fillId="4" borderId="0" xfId="0" applyFont="1" applyFill="1" applyBorder="1"/>
    <xf numFmtId="14" fontId="0" fillId="5" borderId="1" xfId="0" applyNumberFormat="1" applyFont="1" applyFill="1" applyBorder="1"/>
    <xf numFmtId="14" fontId="0" fillId="0" borderId="1" xfId="0" applyNumberFormat="1" applyFont="1" applyBorder="1"/>
    <xf numFmtId="0" fontId="3" fillId="0" borderId="7" xfId="0" applyFont="1" applyFill="1" applyBorder="1" applyAlignment="1">
      <alignment horizontal="left" vertical="center" wrapText="1" indent="5"/>
    </xf>
    <xf numFmtId="0" fontId="0" fillId="5" borderId="1" xfId="0" applyFont="1" applyFill="1" applyBorder="1" applyAlignment="1">
      <alignment wrapText="1"/>
    </xf>
    <xf numFmtId="0" fontId="0" fillId="0" borderId="1" xfId="0" applyFont="1" applyBorder="1" applyAlignment="1">
      <alignment wrapText="1"/>
    </xf>
    <xf numFmtId="9" fontId="0" fillId="0" borderId="0" xfId="0" applyNumberFormat="1"/>
  </cellXfs>
  <cellStyles count="1">
    <cellStyle name="Normal" xfId="0" builtinId="0"/>
  </cellStyles>
  <dxfs count="22"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numFmt numFmtId="0" formatCode="General"/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theme="4" tint="0.79998168889431442"/>
          <bgColor theme="4" tint="0.79998168889431442"/>
        </patternFill>
      </fill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4"/>
          <bgColor theme="4"/>
        </patternFill>
      </fill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Calibri"/>
        <scheme val="minor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strike val="0"/>
        <u val="doubl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au1" displayName="Tableau1" ref="A1:R13" totalsRowShown="0">
  <autoFilter ref="A1:R13"/>
  <tableColumns count="18">
    <tableColumn id="1" name="5ème ELEC" dataDxfId="20"/>
    <tableColumn id="2" name="ModuleTT 1"/>
    <tableColumn id="19" name="Acquisition TT1" dataDxfId="19"/>
    <tableColumn id="3" name="TJ TT1"/>
    <tableColumn id="4" name="BILANS TT1"/>
    <tableColumn id="5" name="Connaître TT1"/>
    <tableColumn id="6" name="Appliquer TT1"/>
    <tableColumn id="7" name="Transférer T1"/>
    <tableColumn id="9" name="Module TT2"/>
    <tableColumn id="20" name="Acquisition TT2"/>
    <tableColumn id="10" name="TJ TT2"/>
    <tableColumn id="11" name="BILANS TT2"/>
    <tableColumn id="12" name="Connaître TT12"/>
    <tableColumn id="13" name="Appliquer TT2"/>
    <tableColumn id="14" name="Transférer TT2"/>
    <tableColumn id="16" name="Commentaires TT"/>
    <tableColumn id="17" name="N° Modules TT à récupérer"/>
    <tableColumn id="18" name="Date récup T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ableau13" displayName="Tableau13" ref="A1:R13" totalsRowShown="0">
  <autoFilter ref="A1:R13"/>
  <tableColumns count="18">
    <tableColumn id="1" name="5ème ELEC" dataDxfId="18"/>
    <tableColumn id="2" name="ModuleTech 1"/>
    <tableColumn id="19" name="Acquisition Tech1" dataDxfId="17"/>
    <tableColumn id="3" name="TJ Tech1"/>
    <tableColumn id="4" name="BILANS Tech1"/>
    <tableColumn id="5" name="Maitriser Tech1"/>
    <tableColumn id="6" name="Appliquer Tech1"/>
    <tableColumn id="7" name="Raisonner Tech1"/>
    <tableColumn id="9" name="Module Tech2"/>
    <tableColumn id="20" name="Acquisition Tech2"/>
    <tableColumn id="10" name="TJ Tech2"/>
    <tableColumn id="11" name="BILANS Tech2"/>
    <tableColumn id="12" name="Maitriser Tech2"/>
    <tableColumn id="13" name="Appliquer Tech2"/>
    <tableColumn id="14" name="Raisonner Tech2"/>
    <tableColumn id="16" name="Commentaires Tech"/>
    <tableColumn id="17" name="N° Modules Tech à récupérer"/>
    <tableColumn id="18" name="Date récup Tech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ableau3" displayName="Tableau3" ref="A1:Q12" totalsRowShown="0" headerRowDxfId="16">
  <autoFilter ref="A1:Q12"/>
  <tableColumns count="17">
    <tableColumn id="1" name="5ème ELEC" dataDxfId="15"/>
    <tableColumn id="2" name="Employeur" dataDxfId="14"/>
    <tableColumn id="3" name="Type contrat" dataDxfId="13"/>
    <tableColumn id="4" name="Date début" dataDxfId="12"/>
    <tableColumn id="17" name="Daté début comptage"/>
    <tableColumn id="5" name="Date comptage" dataDxfId="11"/>
    <tableColumn id="6" name="Nombre d'heures" dataDxfId="10">
      <calculatedColumnFormula>NETWORKDAYS(Tableau3[[#This Row],[Daté début comptage]],Tableau3[[#This Row],[Date comptage]])*(3/5)*8</calculatedColumnFormula>
    </tableColumn>
    <tableColumn id="16" name="POINTS EMPLOI" dataDxfId="9"/>
    <tableColumn id="7" name="Commentaire emploi" dataDxfId="8"/>
    <tableColumn id="8" name="Acquis PP" dataDxfId="7"/>
    <tableColumn id="9" name="Acquis Tech" dataDxfId="6"/>
    <tableColumn id="10" name="Acquis Des" dataDxfId="5"/>
    <tableColumn id="11" name="Acquis TT" dataDxfId="4"/>
    <tableColumn id="12" name="Acquis Fr" dataDxfId="3"/>
    <tableColumn id="13" name="Acquis ScH" dataDxfId="2"/>
    <tableColumn id="14" name="Acquis FS" dataDxfId="1"/>
    <tableColumn id="15" name="Acquis Math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R17"/>
  <sheetViews>
    <sheetView tabSelected="1" topLeftCell="A4" workbookViewId="0">
      <selection activeCell="D17" sqref="D17"/>
    </sheetView>
  </sheetViews>
  <sheetFormatPr baseColWidth="10" defaultColWidth="11.42578125" defaultRowHeight="15" x14ac:dyDescent="0.25"/>
  <cols>
    <col min="1" max="1" width="24" customWidth="1"/>
    <col min="2" max="3" width="12.7109375" customWidth="1"/>
    <col min="4" max="4" width="10.7109375" customWidth="1"/>
    <col min="5" max="5" width="15.7109375" customWidth="1"/>
    <col min="6" max="10" width="12.7109375" customWidth="1"/>
    <col min="11" max="11" width="10.7109375" customWidth="1"/>
    <col min="12" max="12" width="15.7109375" customWidth="1"/>
    <col min="13" max="15" width="12.7109375" customWidth="1"/>
    <col min="16" max="16" width="58.28515625" customWidth="1"/>
    <col min="18" max="18" width="15.85546875" customWidth="1"/>
  </cols>
  <sheetData>
    <row r="1" spans="1:18" x14ac:dyDescent="0.25">
      <c r="A1" t="s">
        <v>0</v>
      </c>
      <c r="B1" t="s">
        <v>1</v>
      </c>
      <c r="C1" t="s">
        <v>2</v>
      </c>
      <c r="D1" s="7" t="s">
        <v>3</v>
      </c>
      <c r="E1" s="7" t="s">
        <v>4</v>
      </c>
      <c r="F1" t="s">
        <v>118</v>
      </c>
      <c r="G1" t="s">
        <v>5</v>
      </c>
      <c r="H1" t="s">
        <v>120</v>
      </c>
      <c r="I1" s="5" t="s">
        <v>6</v>
      </c>
      <c r="J1" s="5" t="s">
        <v>7</v>
      </c>
      <c r="K1" s="8" t="s">
        <v>8</v>
      </c>
      <c r="L1" s="8" t="s">
        <v>9</v>
      </c>
      <c r="M1" s="5" t="s">
        <v>119</v>
      </c>
      <c r="N1" s="5" t="s">
        <v>10</v>
      </c>
      <c r="O1" s="5" t="s">
        <v>121</v>
      </c>
      <c r="P1" t="s">
        <v>11</v>
      </c>
      <c r="Q1" t="s">
        <v>12</v>
      </c>
      <c r="R1" t="s">
        <v>13</v>
      </c>
    </row>
    <row r="2" spans="1:18" x14ac:dyDescent="0.25">
      <c r="A2" s="2" t="s">
        <v>170</v>
      </c>
      <c r="B2" s="3" t="s">
        <v>113</v>
      </c>
      <c r="C2" s="3" t="s">
        <v>75</v>
      </c>
      <c r="D2" s="3"/>
      <c r="E2" s="3" t="s">
        <v>122</v>
      </c>
      <c r="F2" s="3"/>
      <c r="G2" s="3"/>
      <c r="H2" s="3"/>
      <c r="I2" s="6"/>
      <c r="J2" s="6"/>
      <c r="K2" s="6"/>
      <c r="L2" s="6"/>
      <c r="M2" s="6"/>
      <c r="N2" s="6"/>
      <c r="O2" s="6"/>
      <c r="P2" s="4" t="s">
        <v>123</v>
      </c>
      <c r="Q2" s="3" t="s">
        <v>124</v>
      </c>
      <c r="R2" s="3"/>
    </row>
    <row r="3" spans="1:18" x14ac:dyDescent="0.25">
      <c r="A3" s="2" t="s">
        <v>171</v>
      </c>
      <c r="B3" s="3" t="s">
        <v>113</v>
      </c>
      <c r="C3" s="3" t="s">
        <v>108</v>
      </c>
      <c r="D3" s="3"/>
      <c r="E3" s="3">
        <v>94</v>
      </c>
      <c r="F3" s="3" t="s">
        <v>108</v>
      </c>
      <c r="G3" s="3" t="s">
        <v>108</v>
      </c>
      <c r="H3" s="3" t="s">
        <v>108</v>
      </c>
      <c r="I3" s="9"/>
      <c r="J3" s="9"/>
      <c r="K3" s="3"/>
      <c r="L3" s="3"/>
      <c r="M3" s="9"/>
      <c r="N3" s="9"/>
      <c r="O3" s="9"/>
      <c r="P3" s="4" t="s">
        <v>125</v>
      </c>
      <c r="Q3" s="3"/>
      <c r="R3" s="3"/>
    </row>
    <row r="4" spans="1:18" x14ac:dyDescent="0.25">
      <c r="A4" s="2" t="s">
        <v>172</v>
      </c>
      <c r="B4" s="3" t="s">
        <v>113</v>
      </c>
      <c r="C4" s="3" t="s">
        <v>112</v>
      </c>
      <c r="D4" s="3" t="s">
        <v>126</v>
      </c>
      <c r="E4" s="3">
        <v>28</v>
      </c>
      <c r="F4" s="3" t="s">
        <v>109</v>
      </c>
      <c r="G4" s="3" t="s">
        <v>109</v>
      </c>
      <c r="H4" s="3" t="s">
        <v>109</v>
      </c>
      <c r="I4" s="6"/>
      <c r="J4" s="6"/>
      <c r="K4" s="6"/>
      <c r="L4" s="6"/>
      <c r="M4" s="6"/>
      <c r="N4" s="6"/>
      <c r="O4" s="6"/>
      <c r="P4" s="4" t="s">
        <v>127</v>
      </c>
      <c r="Q4" s="3" t="s">
        <v>124</v>
      </c>
      <c r="R4" s="3"/>
    </row>
    <row r="5" spans="1:18" x14ac:dyDescent="0.25">
      <c r="A5" s="2" t="s">
        <v>173</v>
      </c>
      <c r="B5" s="3" t="s">
        <v>113</v>
      </c>
      <c r="C5" s="3" t="s">
        <v>108</v>
      </c>
      <c r="D5" s="3"/>
      <c r="E5" s="3">
        <v>70</v>
      </c>
      <c r="F5" s="3" t="s">
        <v>108</v>
      </c>
      <c r="G5" s="3" t="s">
        <v>108</v>
      </c>
      <c r="H5" s="3" t="s">
        <v>108</v>
      </c>
      <c r="I5" s="9"/>
      <c r="J5" s="9"/>
      <c r="K5" s="3"/>
      <c r="L5" s="3"/>
      <c r="M5" s="9"/>
      <c r="N5" s="9"/>
      <c r="O5" s="9"/>
      <c r="P5" s="4" t="s">
        <v>128</v>
      </c>
      <c r="Q5" s="3"/>
      <c r="R5" s="3"/>
    </row>
    <row r="6" spans="1:18" ht="30" x14ac:dyDescent="0.25">
      <c r="A6" s="2" t="s">
        <v>174</v>
      </c>
      <c r="B6" s="3" t="s">
        <v>113</v>
      </c>
      <c r="C6" s="3" t="s">
        <v>112</v>
      </c>
      <c r="D6" s="3"/>
      <c r="E6" s="3">
        <v>10</v>
      </c>
      <c r="F6" s="3" t="s">
        <v>109</v>
      </c>
      <c r="G6" s="3" t="s">
        <v>109</v>
      </c>
      <c r="H6" s="3" t="s">
        <v>109</v>
      </c>
      <c r="I6" s="6"/>
      <c r="J6" s="6"/>
      <c r="K6" s="6"/>
      <c r="L6" s="6"/>
      <c r="M6" s="6"/>
      <c r="N6" s="6"/>
      <c r="O6" s="6"/>
      <c r="P6" s="4" t="s">
        <v>129</v>
      </c>
      <c r="Q6" s="3" t="s">
        <v>124</v>
      </c>
      <c r="R6" s="3"/>
    </row>
    <row r="7" spans="1:18" x14ac:dyDescent="0.25">
      <c r="A7" s="2" t="s">
        <v>175</v>
      </c>
      <c r="B7" s="3" t="s">
        <v>113</v>
      </c>
      <c r="C7" s="3" t="s">
        <v>108</v>
      </c>
      <c r="D7" s="3"/>
      <c r="E7" s="3">
        <v>70</v>
      </c>
      <c r="F7" s="3" t="s">
        <v>108</v>
      </c>
      <c r="G7" s="3" t="s">
        <v>108</v>
      </c>
      <c r="H7" s="3" t="s">
        <v>108</v>
      </c>
      <c r="I7" s="9"/>
      <c r="J7" s="9"/>
      <c r="K7" s="3"/>
      <c r="L7" s="3"/>
      <c r="M7" s="9"/>
      <c r="N7" s="9"/>
      <c r="O7" s="9"/>
      <c r="P7" s="4" t="s">
        <v>128</v>
      </c>
      <c r="Q7" s="3"/>
      <c r="R7" s="3"/>
    </row>
    <row r="8" spans="1:18" x14ac:dyDescent="0.25">
      <c r="A8" s="2" t="s">
        <v>176</v>
      </c>
      <c r="B8" s="3" t="s">
        <v>113</v>
      </c>
      <c r="C8" s="3" t="s">
        <v>108</v>
      </c>
      <c r="D8" s="3"/>
      <c r="E8" s="3">
        <v>73.5</v>
      </c>
      <c r="F8" s="3" t="s">
        <v>108</v>
      </c>
      <c r="G8" s="3" t="s">
        <v>108</v>
      </c>
      <c r="H8" s="3" t="s">
        <v>108</v>
      </c>
      <c r="I8" s="6"/>
      <c r="J8" s="6"/>
      <c r="K8" s="6"/>
      <c r="L8" s="6"/>
      <c r="M8" s="6"/>
      <c r="N8" s="6"/>
      <c r="O8" s="6"/>
      <c r="P8" s="4" t="s">
        <v>130</v>
      </c>
      <c r="Q8" s="3"/>
      <c r="R8" s="3"/>
    </row>
    <row r="9" spans="1:18" ht="30" x14ac:dyDescent="0.25">
      <c r="A9" s="2" t="s">
        <v>177</v>
      </c>
      <c r="B9" s="3" t="s">
        <v>113</v>
      </c>
      <c r="C9" s="3" t="s">
        <v>108</v>
      </c>
      <c r="D9" s="3"/>
      <c r="E9" s="3">
        <v>66</v>
      </c>
      <c r="F9" s="3" t="s">
        <v>108</v>
      </c>
      <c r="G9" s="3" t="s">
        <v>109</v>
      </c>
      <c r="H9" s="3" t="s">
        <v>108</v>
      </c>
      <c r="I9" s="9"/>
      <c r="J9" s="9"/>
      <c r="K9" s="3"/>
      <c r="L9" s="3"/>
      <c r="M9" s="9"/>
      <c r="N9" s="9"/>
      <c r="O9" s="9"/>
      <c r="P9" s="4" t="s">
        <v>131</v>
      </c>
      <c r="Q9" s="3"/>
      <c r="R9" s="3"/>
    </row>
    <row r="10" spans="1:18" x14ac:dyDescent="0.25">
      <c r="A10" s="2" t="s">
        <v>178</v>
      </c>
      <c r="B10" s="3" t="s">
        <v>113</v>
      </c>
      <c r="C10" s="3" t="s">
        <v>112</v>
      </c>
      <c r="D10" s="3"/>
      <c r="E10" s="3">
        <v>9.5</v>
      </c>
      <c r="F10" s="3" t="s">
        <v>109</v>
      </c>
      <c r="G10" s="3" t="s">
        <v>109</v>
      </c>
      <c r="H10" s="3" t="s">
        <v>109</v>
      </c>
      <c r="I10" s="6"/>
      <c r="J10" s="6"/>
      <c r="K10" s="6"/>
      <c r="L10" s="6"/>
      <c r="M10" s="6"/>
      <c r="N10" s="6"/>
      <c r="O10" s="6"/>
      <c r="P10" s="4" t="s">
        <v>132</v>
      </c>
      <c r="Q10" s="3" t="s">
        <v>124</v>
      </c>
      <c r="R10" s="3"/>
    </row>
    <row r="11" spans="1:18" x14ac:dyDescent="0.25">
      <c r="A11" s="2" t="s">
        <v>179</v>
      </c>
      <c r="B11" s="3" t="s">
        <v>113</v>
      </c>
      <c r="C11" s="3" t="s">
        <v>108</v>
      </c>
      <c r="D11" s="3"/>
      <c r="E11" s="3">
        <v>99.5</v>
      </c>
      <c r="F11" s="3" t="s">
        <v>108</v>
      </c>
      <c r="G11" s="3" t="s">
        <v>108</v>
      </c>
      <c r="H11" s="3" t="s">
        <v>108</v>
      </c>
      <c r="I11" s="9"/>
      <c r="J11" s="9"/>
      <c r="K11" s="3"/>
      <c r="L11" s="3"/>
      <c r="M11" s="9"/>
      <c r="N11" s="9"/>
      <c r="O11" s="9"/>
      <c r="P11" s="4" t="s">
        <v>133</v>
      </c>
      <c r="Q11" s="3"/>
      <c r="R11" s="3"/>
    </row>
    <row r="12" spans="1:18" x14ac:dyDescent="0.25">
      <c r="A12" s="2" t="s">
        <v>180</v>
      </c>
      <c r="B12" s="3" t="s">
        <v>113</v>
      </c>
      <c r="C12" s="3" t="s">
        <v>108</v>
      </c>
      <c r="D12" s="3"/>
      <c r="E12" s="3">
        <v>54.4</v>
      </c>
      <c r="F12" s="3" t="s">
        <v>109</v>
      </c>
      <c r="G12" s="3" t="s">
        <v>108</v>
      </c>
      <c r="H12" s="3" t="s">
        <v>109</v>
      </c>
      <c r="I12" s="6"/>
      <c r="J12" s="6"/>
      <c r="K12" s="6"/>
      <c r="L12" s="6"/>
      <c r="M12" s="6"/>
      <c r="N12" s="6"/>
      <c r="O12" s="6"/>
      <c r="P12" s="4" t="s">
        <v>134</v>
      </c>
      <c r="Q12" s="3"/>
      <c r="R12" s="3"/>
    </row>
    <row r="13" spans="1:18" ht="15.75" thickBot="1" x14ac:dyDescent="0.3"/>
    <row r="14" spans="1:18" ht="48" thickBot="1" x14ac:dyDescent="0.3">
      <c r="A14" s="10" t="s">
        <v>14</v>
      </c>
    </row>
    <row r="15" spans="1:18" ht="32.25" thickBot="1" x14ac:dyDescent="0.3">
      <c r="A15" s="11" t="s">
        <v>15</v>
      </c>
    </row>
    <row r="16" spans="1:18" ht="52.5" thickBot="1" x14ac:dyDescent="0.3">
      <c r="A16" s="11" t="s">
        <v>16</v>
      </c>
    </row>
    <row r="17" spans="1:1" ht="48" thickBot="1" x14ac:dyDescent="0.3">
      <c r="A17" s="11" t="s">
        <v>17</v>
      </c>
    </row>
  </sheetData>
  <conditionalFormatting sqref="E2:E12">
    <cfRule type="cellIs" dxfId="21" priority="1" operator="lessThan">
      <formula>50</formula>
    </cfRule>
  </conditionalFormatting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Liste!$B$1:$B$4</xm:f>
          </x14:formula1>
          <xm:sqref>F2:H12 M2:O12</xm:sqref>
        </x14:dataValidation>
        <x14:dataValidation type="list" allowBlank="1" showInputMessage="1" showErrorMessage="1">
          <x14:formula1>
            <xm:f>Liste!$A$1:$A$4</xm:f>
          </x14:formula1>
          <xm:sqref>I2:I12 B2:B12</xm:sqref>
        </x14:dataValidation>
        <x14:dataValidation type="list" allowBlank="1" showInputMessage="1" showErrorMessage="1">
          <x14:formula1>
            <xm:f>Liste!$C$1:$C$4</xm:f>
          </x14:formula1>
          <xm:sqref>C2:C12 J2:J12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8"/>
  <sheetViews>
    <sheetView workbookViewId="0">
      <selection activeCell="A2" sqref="A2:A12"/>
    </sheetView>
  </sheetViews>
  <sheetFormatPr baseColWidth="10" defaultColWidth="11.42578125" defaultRowHeight="15" x14ac:dyDescent="0.25"/>
  <cols>
    <col min="1" max="1" width="22.7109375" customWidth="1"/>
    <col min="16" max="16" width="61.42578125" customWidth="1"/>
    <col min="17" max="17" width="14.7109375" customWidth="1"/>
    <col min="18" max="18" width="20.7109375" customWidth="1"/>
  </cols>
  <sheetData>
    <row r="1" spans="1:18" x14ac:dyDescent="0.25">
      <c r="A1" t="s">
        <v>0</v>
      </c>
      <c r="B1" t="s">
        <v>18</v>
      </c>
      <c r="C1" t="s">
        <v>19</v>
      </c>
      <c r="D1" s="7" t="s">
        <v>20</v>
      </c>
      <c r="E1" s="7" t="s">
        <v>21</v>
      </c>
      <c r="F1" t="s">
        <v>22</v>
      </c>
      <c r="G1" t="s">
        <v>23</v>
      </c>
      <c r="H1" t="s">
        <v>24</v>
      </c>
      <c r="I1" s="5" t="s">
        <v>25</v>
      </c>
      <c r="J1" s="5" t="s">
        <v>26</v>
      </c>
      <c r="K1" s="8" t="s">
        <v>27</v>
      </c>
      <c r="L1" s="8" t="s">
        <v>28</v>
      </c>
      <c r="M1" s="5" t="s">
        <v>29</v>
      </c>
      <c r="N1" s="5" t="s">
        <v>30</v>
      </c>
      <c r="O1" s="5" t="s">
        <v>31</v>
      </c>
      <c r="P1" t="s">
        <v>32</v>
      </c>
      <c r="Q1" t="s">
        <v>33</v>
      </c>
      <c r="R1" t="s">
        <v>34</v>
      </c>
    </row>
    <row r="2" spans="1:18" x14ac:dyDescent="0.25">
      <c r="A2" s="2" t="s">
        <v>170</v>
      </c>
      <c r="B2" s="3"/>
      <c r="C2" s="3"/>
      <c r="D2" s="3"/>
      <c r="E2" s="3"/>
      <c r="F2" s="3"/>
      <c r="G2" s="3"/>
      <c r="H2" s="3"/>
      <c r="I2" s="6"/>
      <c r="J2" s="6"/>
      <c r="K2" s="6"/>
      <c r="L2" s="6"/>
      <c r="M2" s="6"/>
      <c r="N2" s="6"/>
      <c r="O2" s="6"/>
      <c r="P2" s="4"/>
      <c r="Q2" s="3"/>
      <c r="R2" s="3"/>
    </row>
    <row r="3" spans="1:18" x14ac:dyDescent="0.25">
      <c r="A3" s="2" t="s">
        <v>171</v>
      </c>
      <c r="B3" s="3"/>
      <c r="C3" s="3"/>
      <c r="D3" s="3"/>
      <c r="E3" s="3"/>
      <c r="F3" s="3"/>
      <c r="G3" s="3"/>
      <c r="H3" s="3"/>
      <c r="I3" s="9"/>
      <c r="J3" s="9"/>
      <c r="K3" s="3"/>
      <c r="L3" s="3"/>
      <c r="M3" s="9"/>
      <c r="N3" s="9"/>
      <c r="O3" s="9"/>
      <c r="P3" s="4"/>
      <c r="Q3" s="3"/>
      <c r="R3" s="3"/>
    </row>
    <row r="4" spans="1:18" x14ac:dyDescent="0.25">
      <c r="A4" s="2" t="s">
        <v>172</v>
      </c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  <c r="P4" s="4"/>
      <c r="Q4" s="3"/>
      <c r="R4" s="3"/>
    </row>
    <row r="5" spans="1:18" x14ac:dyDescent="0.25">
      <c r="A5" s="2" t="s">
        <v>173</v>
      </c>
      <c r="B5" s="3"/>
      <c r="C5" s="3"/>
      <c r="D5" s="3"/>
      <c r="E5" s="3"/>
      <c r="F5" s="3"/>
      <c r="G5" s="3"/>
      <c r="H5" s="3"/>
      <c r="I5" s="9"/>
      <c r="J5" s="9"/>
      <c r="K5" s="3"/>
      <c r="L5" s="3"/>
      <c r="M5" s="9"/>
      <c r="N5" s="9"/>
      <c r="O5" s="9"/>
      <c r="P5" s="4"/>
      <c r="Q5" s="3"/>
      <c r="R5" s="3"/>
    </row>
    <row r="6" spans="1:18" x14ac:dyDescent="0.25">
      <c r="A6" s="2" t="s">
        <v>174</v>
      </c>
      <c r="B6" s="3"/>
      <c r="C6" s="3"/>
      <c r="D6" s="3"/>
      <c r="E6" s="3"/>
      <c r="F6" s="3"/>
      <c r="G6" s="3"/>
      <c r="H6" s="3"/>
      <c r="I6" s="6"/>
      <c r="J6" s="6"/>
      <c r="K6" s="6"/>
      <c r="L6" s="6"/>
      <c r="M6" s="6"/>
      <c r="N6" s="6"/>
      <c r="O6" s="6"/>
      <c r="P6" s="4"/>
      <c r="Q6" s="3"/>
      <c r="R6" s="3"/>
    </row>
    <row r="7" spans="1:18" x14ac:dyDescent="0.25">
      <c r="A7" s="2" t="s">
        <v>175</v>
      </c>
      <c r="B7" s="3"/>
      <c r="C7" s="3"/>
      <c r="D7" s="3"/>
      <c r="E7" s="3"/>
      <c r="F7" s="3"/>
      <c r="G7" s="3"/>
      <c r="H7" s="3"/>
      <c r="I7" s="9"/>
      <c r="J7" s="9"/>
      <c r="K7" s="3"/>
      <c r="L7" s="3"/>
      <c r="M7" s="9"/>
      <c r="N7" s="9"/>
      <c r="O7" s="9"/>
      <c r="P7" s="4"/>
      <c r="Q7" s="3"/>
      <c r="R7" s="3"/>
    </row>
    <row r="8" spans="1:18" x14ac:dyDescent="0.25">
      <c r="A8" s="2" t="s">
        <v>176</v>
      </c>
      <c r="B8" s="3"/>
      <c r="C8" s="3"/>
      <c r="D8" s="3"/>
      <c r="E8" s="3"/>
      <c r="F8" s="3"/>
      <c r="G8" s="3"/>
      <c r="H8" s="3"/>
      <c r="I8" s="6"/>
      <c r="J8" s="6"/>
      <c r="K8" s="6"/>
      <c r="L8" s="6"/>
      <c r="M8" s="6"/>
      <c r="N8" s="6"/>
      <c r="O8" s="6"/>
      <c r="P8" s="4"/>
      <c r="Q8" s="3"/>
      <c r="R8" s="3"/>
    </row>
    <row r="9" spans="1:18" x14ac:dyDescent="0.25">
      <c r="A9" s="2" t="s">
        <v>177</v>
      </c>
      <c r="B9" s="3"/>
      <c r="C9" s="3"/>
      <c r="D9" s="3"/>
      <c r="E9" s="3"/>
      <c r="F9" s="3"/>
      <c r="G9" s="3"/>
      <c r="H9" s="3"/>
      <c r="I9" s="9"/>
      <c r="J9" s="9"/>
      <c r="K9" s="3"/>
      <c r="L9" s="3"/>
      <c r="M9" s="9"/>
      <c r="N9" s="9"/>
      <c r="O9" s="9"/>
      <c r="P9" s="4"/>
      <c r="Q9" s="3"/>
      <c r="R9" s="3"/>
    </row>
    <row r="10" spans="1:18" x14ac:dyDescent="0.25">
      <c r="A10" s="2" t="s">
        <v>178</v>
      </c>
      <c r="B10" s="3"/>
      <c r="C10" s="3"/>
      <c r="D10" s="3"/>
      <c r="E10" s="3"/>
      <c r="F10" s="3"/>
      <c r="G10" s="3"/>
      <c r="H10" s="3"/>
      <c r="I10" s="6"/>
      <c r="J10" s="6"/>
      <c r="K10" s="6"/>
      <c r="L10" s="6"/>
      <c r="M10" s="6"/>
      <c r="N10" s="6"/>
      <c r="O10" s="6"/>
      <c r="P10" s="4"/>
      <c r="Q10" s="3"/>
      <c r="R10" s="3"/>
    </row>
    <row r="11" spans="1:18" x14ac:dyDescent="0.25">
      <c r="A11" s="2" t="s">
        <v>179</v>
      </c>
      <c r="B11" s="3"/>
      <c r="C11" s="3"/>
      <c r="D11" s="3"/>
      <c r="E11" s="3"/>
      <c r="F11" s="3"/>
      <c r="G11" s="3"/>
      <c r="H11" s="3"/>
      <c r="I11" s="9"/>
      <c r="J11" s="9"/>
      <c r="K11" s="3"/>
      <c r="L11" s="3"/>
      <c r="M11" s="9"/>
      <c r="N11" s="9"/>
      <c r="O11" s="9"/>
      <c r="P11" s="4"/>
      <c r="Q11" s="3"/>
      <c r="R11" s="3"/>
    </row>
    <row r="12" spans="1:18" x14ac:dyDescent="0.25">
      <c r="A12" s="2" t="s">
        <v>180</v>
      </c>
      <c r="B12" s="3"/>
      <c r="C12" s="3"/>
      <c r="D12" s="3"/>
      <c r="E12" s="3"/>
      <c r="F12" s="3"/>
      <c r="G12" s="3"/>
      <c r="H12" s="3"/>
      <c r="I12" s="6"/>
      <c r="J12" s="6"/>
      <c r="K12" s="6"/>
      <c r="L12" s="6"/>
      <c r="M12" s="6"/>
      <c r="N12" s="6"/>
      <c r="O12" s="6"/>
      <c r="P12" s="4"/>
      <c r="Q12" s="3"/>
      <c r="R12" s="3"/>
    </row>
    <row r="14" spans="1:18" ht="15.75" thickBot="1" x14ac:dyDescent="0.3"/>
    <row r="15" spans="1:18" ht="32.25" thickBot="1" x14ac:dyDescent="0.3">
      <c r="A15" s="10" t="s">
        <v>35</v>
      </c>
    </row>
    <row r="16" spans="1:18" ht="16.5" thickBot="1" x14ac:dyDescent="0.3">
      <c r="A16" s="11" t="s">
        <v>36</v>
      </c>
    </row>
    <row r="17" spans="1:1" ht="16.5" thickBot="1" x14ac:dyDescent="0.3">
      <c r="A17" s="11" t="s">
        <v>37</v>
      </c>
    </row>
    <row r="18" spans="1:1" ht="63.75" thickBot="1" x14ac:dyDescent="0.3">
      <c r="A18" s="11" t="s">
        <v>38</v>
      </c>
    </row>
  </sheetData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Liste!$C$1:$C$4</xm:f>
          </x14:formula1>
          <xm:sqref>C2:C12 J2:J12</xm:sqref>
        </x14:dataValidation>
        <x14:dataValidation type="list" allowBlank="1" showInputMessage="1" showErrorMessage="1">
          <x14:formula1>
            <xm:f>Liste!$B$1:$B$4</xm:f>
          </x14:formula1>
          <xm:sqref>F2:H12 M2:O12</xm:sqref>
        </x14:dataValidation>
        <x14:dataValidation type="list" allowBlank="1" showInputMessage="1" showErrorMessage="1">
          <x14:formula1>
            <xm:f>Liste!$D$1:$D$4</xm:f>
          </x14:formula1>
          <xm:sqref>B2:B12 I2:I12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"/>
  <sheetViews>
    <sheetView workbookViewId="0">
      <selection activeCell="A2" sqref="A2:A12"/>
    </sheetView>
  </sheetViews>
  <sheetFormatPr baseColWidth="10" defaultColWidth="11.42578125" defaultRowHeight="15" x14ac:dyDescent="0.25"/>
  <cols>
    <col min="1" max="1" width="23.7109375" customWidth="1"/>
    <col min="16" max="16" width="55.7109375" customWidth="1"/>
    <col min="17" max="17" width="20.28515625" customWidth="1"/>
  </cols>
  <sheetData>
    <row r="1" spans="1:18" x14ac:dyDescent="0.25">
      <c r="A1" s="12" t="s">
        <v>0</v>
      </c>
      <c r="B1" s="13" t="s">
        <v>39</v>
      </c>
      <c r="C1" s="13" t="s">
        <v>40</v>
      </c>
      <c r="D1" s="14" t="s">
        <v>41</v>
      </c>
      <c r="E1" s="14" t="s">
        <v>42</v>
      </c>
      <c r="F1" s="13" t="s">
        <v>43</v>
      </c>
      <c r="G1" s="13" t="s">
        <v>44</v>
      </c>
      <c r="H1" s="13" t="s">
        <v>45</v>
      </c>
      <c r="I1" s="15" t="s">
        <v>46</v>
      </c>
      <c r="J1" s="15" t="s">
        <v>47</v>
      </c>
      <c r="K1" s="16" t="s">
        <v>48</v>
      </c>
      <c r="L1" s="16" t="s">
        <v>49</v>
      </c>
      <c r="M1" s="15" t="s">
        <v>50</v>
      </c>
      <c r="N1" s="15" t="s">
        <v>51</v>
      </c>
      <c r="O1" s="15" t="s">
        <v>52</v>
      </c>
      <c r="P1" s="13" t="s">
        <v>53</v>
      </c>
      <c r="Q1" s="13" t="s">
        <v>54</v>
      </c>
      <c r="R1" s="24" t="s">
        <v>55</v>
      </c>
    </row>
    <row r="2" spans="1:18" x14ac:dyDescent="0.25">
      <c r="A2" s="17" t="s">
        <v>170</v>
      </c>
      <c r="B2" s="18" t="s">
        <v>76</v>
      </c>
      <c r="C2" s="18" t="s">
        <v>111</v>
      </c>
      <c r="D2" s="18">
        <v>70</v>
      </c>
      <c r="E2" s="18"/>
      <c r="F2" s="18"/>
      <c r="G2" s="18"/>
      <c r="H2" s="18"/>
      <c r="I2" s="19"/>
      <c r="J2" s="19"/>
      <c r="K2" s="19"/>
      <c r="L2" s="19"/>
      <c r="M2" s="19"/>
      <c r="N2" s="19"/>
      <c r="O2" s="19"/>
      <c r="P2" s="22"/>
      <c r="Q2" s="18"/>
      <c r="R2" s="18"/>
    </row>
    <row r="3" spans="1:18" x14ac:dyDescent="0.25">
      <c r="A3" s="20" t="s">
        <v>171</v>
      </c>
      <c r="B3" s="18" t="s">
        <v>76</v>
      </c>
      <c r="C3" s="18" t="s">
        <v>111</v>
      </c>
      <c r="D3" s="21">
        <v>70</v>
      </c>
      <c r="E3" s="21"/>
      <c r="F3" s="21"/>
      <c r="G3" s="21"/>
      <c r="H3" s="21"/>
      <c r="I3" s="25"/>
      <c r="J3" s="21"/>
      <c r="K3" s="21"/>
      <c r="L3" s="21"/>
      <c r="M3" s="21"/>
      <c r="N3" s="21"/>
      <c r="O3" s="21"/>
      <c r="P3" s="23"/>
      <c r="Q3" s="21"/>
      <c r="R3" s="21"/>
    </row>
    <row r="4" spans="1:18" x14ac:dyDescent="0.25">
      <c r="A4" s="17" t="s">
        <v>172</v>
      </c>
      <c r="B4" s="18" t="s">
        <v>76</v>
      </c>
      <c r="C4" s="18" t="s">
        <v>111</v>
      </c>
      <c r="D4" s="18">
        <v>70</v>
      </c>
      <c r="E4" s="18"/>
      <c r="F4" s="18"/>
      <c r="G4" s="18"/>
      <c r="H4" s="18"/>
      <c r="I4" s="19"/>
      <c r="J4" s="19"/>
      <c r="K4" s="19"/>
      <c r="L4" s="19"/>
      <c r="M4" s="19"/>
      <c r="N4" s="19"/>
      <c r="O4" s="19"/>
      <c r="P4" s="22"/>
      <c r="Q4" s="18"/>
      <c r="R4" s="18"/>
    </row>
    <row r="5" spans="1:18" x14ac:dyDescent="0.25">
      <c r="A5" s="20" t="s">
        <v>173</v>
      </c>
      <c r="B5" s="18" t="s">
        <v>76</v>
      </c>
      <c r="C5" s="18" t="s">
        <v>111</v>
      </c>
      <c r="D5" s="21">
        <v>70</v>
      </c>
      <c r="E5" s="21"/>
      <c r="F5" s="21"/>
      <c r="G5" s="21"/>
      <c r="H5" s="21"/>
      <c r="I5" s="25"/>
      <c r="J5" s="21"/>
      <c r="K5" s="21"/>
      <c r="L5" s="21"/>
      <c r="M5" s="21"/>
      <c r="N5" s="21"/>
      <c r="O5" s="21"/>
      <c r="P5" s="23"/>
      <c r="Q5" s="21"/>
      <c r="R5" s="21"/>
    </row>
    <row r="6" spans="1:18" x14ac:dyDescent="0.25">
      <c r="A6" s="17" t="s">
        <v>174</v>
      </c>
      <c r="B6" s="18" t="s">
        <v>76</v>
      </c>
      <c r="C6" s="18" t="s">
        <v>111</v>
      </c>
      <c r="D6" s="18">
        <v>70</v>
      </c>
      <c r="E6" s="18"/>
      <c r="F6" s="18"/>
      <c r="G6" s="18"/>
      <c r="H6" s="18"/>
      <c r="I6" s="19"/>
      <c r="J6" s="19"/>
      <c r="K6" s="19"/>
      <c r="L6" s="19"/>
      <c r="M6" s="19"/>
      <c r="N6" s="19"/>
      <c r="O6" s="19"/>
      <c r="P6" s="22"/>
      <c r="Q6" s="18"/>
      <c r="R6" s="18"/>
    </row>
    <row r="7" spans="1:18" x14ac:dyDescent="0.25">
      <c r="A7" s="20" t="s">
        <v>175</v>
      </c>
      <c r="B7" s="18" t="s">
        <v>76</v>
      </c>
      <c r="C7" s="18" t="s">
        <v>111</v>
      </c>
      <c r="D7" s="21">
        <v>70</v>
      </c>
      <c r="E7" s="21"/>
      <c r="F7" s="21"/>
      <c r="G7" s="21"/>
      <c r="H7" s="21"/>
      <c r="I7" s="25"/>
      <c r="J7" s="21"/>
      <c r="K7" s="21"/>
      <c r="L7" s="21"/>
      <c r="M7" s="21"/>
      <c r="N7" s="21"/>
      <c r="O7" s="21"/>
      <c r="P7" s="23"/>
      <c r="Q7" s="21"/>
      <c r="R7" s="21"/>
    </row>
    <row r="8" spans="1:18" x14ac:dyDescent="0.25">
      <c r="A8" s="17" t="s">
        <v>176</v>
      </c>
      <c r="B8" s="18" t="s">
        <v>76</v>
      </c>
      <c r="C8" s="18" t="s">
        <v>111</v>
      </c>
      <c r="D8" s="18">
        <v>70</v>
      </c>
      <c r="E8" s="18"/>
      <c r="F8" s="18"/>
      <c r="G8" s="18"/>
      <c r="H8" s="18"/>
      <c r="I8" s="19"/>
      <c r="J8" s="19"/>
      <c r="K8" s="19"/>
      <c r="L8" s="19"/>
      <c r="M8" s="19"/>
      <c r="N8" s="19"/>
      <c r="O8" s="19"/>
      <c r="P8" s="22"/>
      <c r="Q8" s="18"/>
      <c r="R8" s="18"/>
    </row>
    <row r="9" spans="1:18" x14ac:dyDescent="0.25">
      <c r="A9" s="20" t="s">
        <v>177</v>
      </c>
      <c r="B9" s="18" t="s">
        <v>76</v>
      </c>
      <c r="C9" s="18" t="s">
        <v>111</v>
      </c>
      <c r="D9" s="21">
        <v>70</v>
      </c>
      <c r="E9" s="21"/>
      <c r="F9" s="21"/>
      <c r="G9" s="21"/>
      <c r="H9" s="21"/>
      <c r="I9" s="25"/>
      <c r="J9" s="21"/>
      <c r="K9" s="21"/>
      <c r="L9" s="21"/>
      <c r="M9" s="21"/>
      <c r="N9" s="21"/>
      <c r="O9" s="21"/>
      <c r="P9" s="23"/>
      <c r="Q9" s="21"/>
      <c r="R9" s="21"/>
    </row>
    <row r="10" spans="1:18" x14ac:dyDescent="0.25">
      <c r="A10" s="17" t="s">
        <v>178</v>
      </c>
      <c r="B10" s="18" t="s">
        <v>76</v>
      </c>
      <c r="C10" s="18" t="s">
        <v>111</v>
      </c>
      <c r="D10" s="18">
        <v>70</v>
      </c>
      <c r="E10" s="18"/>
      <c r="F10" s="18"/>
      <c r="G10" s="18"/>
      <c r="H10" s="18"/>
      <c r="I10" s="19"/>
      <c r="J10" s="19"/>
      <c r="K10" s="19"/>
      <c r="L10" s="19"/>
      <c r="M10" s="19"/>
      <c r="N10" s="19"/>
      <c r="O10" s="19"/>
      <c r="P10" s="22"/>
      <c r="Q10" s="18"/>
      <c r="R10" s="18"/>
    </row>
    <row r="11" spans="1:18" x14ac:dyDescent="0.25">
      <c r="A11" s="20" t="s">
        <v>179</v>
      </c>
      <c r="B11" s="18" t="s">
        <v>76</v>
      </c>
      <c r="C11" s="18" t="s">
        <v>111</v>
      </c>
      <c r="D11" s="21">
        <v>70</v>
      </c>
      <c r="E11" s="21"/>
      <c r="F11" s="21"/>
      <c r="G11" s="21"/>
      <c r="H11" s="21"/>
      <c r="I11" s="25"/>
      <c r="J11" s="21"/>
      <c r="K11" s="21"/>
      <c r="L11" s="21"/>
      <c r="M11" s="21"/>
      <c r="N11" s="21"/>
      <c r="O11" s="21"/>
      <c r="P11" s="23"/>
      <c r="Q11" s="21"/>
      <c r="R11" s="21"/>
    </row>
    <row r="12" spans="1:18" x14ac:dyDescent="0.25">
      <c r="A12" s="17" t="s">
        <v>180</v>
      </c>
      <c r="B12" s="18" t="s">
        <v>76</v>
      </c>
      <c r="C12" s="18" t="s">
        <v>111</v>
      </c>
      <c r="D12" s="18">
        <v>70</v>
      </c>
      <c r="E12" s="18"/>
      <c r="F12" s="18"/>
      <c r="G12" s="18"/>
      <c r="H12" s="18"/>
      <c r="I12" s="19"/>
      <c r="J12" s="19"/>
      <c r="K12" s="19"/>
      <c r="L12" s="19"/>
      <c r="M12" s="19"/>
      <c r="N12" s="19"/>
      <c r="O12" s="19"/>
      <c r="P12" s="22"/>
      <c r="Q12" s="18"/>
      <c r="R12" s="18"/>
    </row>
    <row r="14" spans="1:18" ht="15.75" thickBot="1" x14ac:dyDescent="0.3"/>
    <row r="15" spans="1:18" ht="32.25" thickBot="1" x14ac:dyDescent="0.3">
      <c r="A15" s="10" t="s">
        <v>56</v>
      </c>
    </row>
    <row r="16" spans="1:18" ht="48" thickBot="1" x14ac:dyDescent="0.3">
      <c r="A16" s="11" t="s">
        <v>57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Liste!$B$1:$B$4</xm:f>
          </x14:formula1>
          <xm:sqref>F2:H12 M2:O12</xm:sqref>
        </x14:dataValidation>
        <x14:dataValidation type="list" allowBlank="1" showInputMessage="1" showErrorMessage="1">
          <x14:formula1>
            <xm:f>Liste!$C$1:$C$4</xm:f>
          </x14:formula1>
          <xm:sqref>J2:J12 C2:C12</xm:sqref>
        </x14:dataValidation>
        <x14:dataValidation type="list" allowBlank="1" showInputMessage="1" showErrorMessage="1">
          <x14:formula1>
            <xm:f>Liste!$E$1:$E$2</xm:f>
          </x14:formula1>
          <xm:sqref>I2:I12 B2:B12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0"/>
  <sheetViews>
    <sheetView workbookViewId="0">
      <selection activeCell="A2" sqref="A2:A12"/>
    </sheetView>
  </sheetViews>
  <sheetFormatPr baseColWidth="10" defaultColWidth="11.42578125" defaultRowHeight="15" x14ac:dyDescent="0.25"/>
  <cols>
    <col min="1" max="1" width="25.140625" customWidth="1"/>
    <col min="16" max="16" width="21.42578125" customWidth="1"/>
  </cols>
  <sheetData>
    <row r="1" spans="1:18" x14ac:dyDescent="0.25">
      <c r="A1" s="12" t="s">
        <v>0</v>
      </c>
      <c r="B1" s="13" t="s">
        <v>58</v>
      </c>
      <c r="C1" s="13" t="s">
        <v>59</v>
      </c>
      <c r="D1" s="14" t="s">
        <v>60</v>
      </c>
      <c r="E1" s="14" t="s">
        <v>61</v>
      </c>
      <c r="F1" s="13" t="s">
        <v>62</v>
      </c>
      <c r="G1" s="13" t="s">
        <v>63</v>
      </c>
      <c r="H1" s="13" t="s">
        <v>64</v>
      </c>
      <c r="I1" s="15" t="s">
        <v>65</v>
      </c>
      <c r="J1" s="15" t="s">
        <v>66</v>
      </c>
      <c r="K1" s="16" t="s">
        <v>67</v>
      </c>
      <c r="L1" s="16" t="s">
        <v>68</v>
      </c>
      <c r="M1" s="15" t="s">
        <v>69</v>
      </c>
      <c r="N1" s="15" t="s">
        <v>70</v>
      </c>
      <c r="O1" s="15" t="s">
        <v>71</v>
      </c>
      <c r="P1" s="13" t="s">
        <v>72</v>
      </c>
      <c r="Q1" s="13" t="s">
        <v>73</v>
      </c>
      <c r="R1" s="24" t="s">
        <v>74</v>
      </c>
    </row>
    <row r="2" spans="1:18" x14ac:dyDescent="0.25">
      <c r="A2" s="17" t="s">
        <v>170</v>
      </c>
      <c r="B2" s="18" t="s">
        <v>107</v>
      </c>
      <c r="C2" s="18" t="s">
        <v>111</v>
      </c>
      <c r="D2" s="18">
        <v>70</v>
      </c>
      <c r="E2" s="18"/>
      <c r="F2" s="18" t="s">
        <v>111</v>
      </c>
      <c r="G2" s="18" t="s">
        <v>111</v>
      </c>
      <c r="H2" s="18" t="s">
        <v>111</v>
      </c>
      <c r="I2" s="19"/>
      <c r="J2" s="19"/>
      <c r="K2" s="19"/>
      <c r="L2" s="19"/>
      <c r="M2" s="19"/>
      <c r="N2" s="19"/>
      <c r="O2" s="19"/>
      <c r="P2" s="22"/>
      <c r="Q2" s="18"/>
      <c r="R2" s="18"/>
    </row>
    <row r="3" spans="1:18" x14ac:dyDescent="0.25">
      <c r="A3" s="20" t="s">
        <v>171</v>
      </c>
      <c r="B3" s="18" t="s">
        <v>107</v>
      </c>
      <c r="C3" s="18" t="s">
        <v>111</v>
      </c>
      <c r="D3" s="21">
        <v>70</v>
      </c>
      <c r="E3" s="21"/>
      <c r="F3" s="18" t="s">
        <v>111</v>
      </c>
      <c r="G3" s="18" t="s">
        <v>111</v>
      </c>
      <c r="H3" s="18" t="s">
        <v>111</v>
      </c>
      <c r="I3" s="25"/>
      <c r="J3" s="21"/>
      <c r="K3" s="21"/>
      <c r="L3" s="21"/>
      <c r="M3" s="21"/>
      <c r="N3" s="21"/>
      <c r="O3" s="21"/>
      <c r="P3" s="23"/>
      <c r="Q3" s="21"/>
      <c r="R3" s="21"/>
    </row>
    <row r="4" spans="1:18" x14ac:dyDescent="0.25">
      <c r="A4" s="17" t="s">
        <v>172</v>
      </c>
      <c r="B4" s="18" t="s">
        <v>107</v>
      </c>
      <c r="C4" s="18" t="s">
        <v>111</v>
      </c>
      <c r="D4" s="18">
        <v>70</v>
      </c>
      <c r="E4" s="18"/>
      <c r="F4" s="18" t="s">
        <v>111</v>
      </c>
      <c r="G4" s="18" t="s">
        <v>111</v>
      </c>
      <c r="H4" s="18" t="s">
        <v>111</v>
      </c>
      <c r="I4" s="19"/>
      <c r="J4" s="19"/>
      <c r="K4" s="19"/>
      <c r="L4" s="19"/>
      <c r="M4" s="19"/>
      <c r="N4" s="19"/>
      <c r="O4" s="19"/>
      <c r="P4" s="22"/>
      <c r="Q4" s="18"/>
      <c r="R4" s="18"/>
    </row>
    <row r="5" spans="1:18" x14ac:dyDescent="0.25">
      <c r="A5" s="20" t="s">
        <v>173</v>
      </c>
      <c r="B5" s="18" t="s">
        <v>107</v>
      </c>
      <c r="C5" s="18" t="s">
        <v>111</v>
      </c>
      <c r="D5" s="21">
        <v>70</v>
      </c>
      <c r="E5" s="21"/>
      <c r="F5" s="18" t="s">
        <v>111</v>
      </c>
      <c r="G5" s="18" t="s">
        <v>111</v>
      </c>
      <c r="H5" s="18" t="s">
        <v>111</v>
      </c>
      <c r="I5" s="25"/>
      <c r="J5" s="21"/>
      <c r="K5" s="21"/>
      <c r="L5" s="21"/>
      <c r="M5" s="21"/>
      <c r="N5" s="21"/>
      <c r="O5" s="21"/>
      <c r="P5" s="23"/>
      <c r="Q5" s="21"/>
      <c r="R5" s="21"/>
    </row>
    <row r="6" spans="1:18" x14ac:dyDescent="0.25">
      <c r="A6" s="17" t="s">
        <v>174</v>
      </c>
      <c r="B6" s="18" t="s">
        <v>107</v>
      </c>
      <c r="C6" s="18" t="s">
        <v>111</v>
      </c>
      <c r="D6" s="18">
        <v>70</v>
      </c>
      <c r="E6" s="18"/>
      <c r="F6" s="18" t="s">
        <v>111</v>
      </c>
      <c r="G6" s="18" t="s">
        <v>111</v>
      </c>
      <c r="H6" s="18" t="s">
        <v>111</v>
      </c>
      <c r="I6" s="19"/>
      <c r="J6" s="19"/>
      <c r="K6" s="19"/>
      <c r="L6" s="19"/>
      <c r="M6" s="19"/>
      <c r="N6" s="19"/>
      <c r="O6" s="19"/>
      <c r="P6" s="22"/>
      <c r="Q6" s="18"/>
      <c r="R6" s="18"/>
    </row>
    <row r="7" spans="1:18" x14ac:dyDescent="0.25">
      <c r="A7" s="20" t="s">
        <v>175</v>
      </c>
      <c r="B7" s="18" t="s">
        <v>107</v>
      </c>
      <c r="C7" s="18" t="s">
        <v>111</v>
      </c>
      <c r="D7" s="21">
        <v>70</v>
      </c>
      <c r="E7" s="21"/>
      <c r="F7" s="18" t="s">
        <v>111</v>
      </c>
      <c r="G7" s="18" t="s">
        <v>111</v>
      </c>
      <c r="H7" s="18" t="s">
        <v>111</v>
      </c>
      <c r="I7" s="25"/>
      <c r="J7" s="21"/>
      <c r="K7" s="21"/>
      <c r="L7" s="21"/>
      <c r="M7" s="21"/>
      <c r="N7" s="21"/>
      <c r="O7" s="21"/>
      <c r="P7" s="23"/>
      <c r="Q7" s="21"/>
      <c r="R7" s="21"/>
    </row>
    <row r="8" spans="1:18" x14ac:dyDescent="0.25">
      <c r="A8" s="17" t="s">
        <v>176</v>
      </c>
      <c r="B8" s="18" t="s">
        <v>107</v>
      </c>
      <c r="C8" s="18" t="s">
        <v>111</v>
      </c>
      <c r="D8" s="18">
        <v>70</v>
      </c>
      <c r="E8" s="18"/>
      <c r="F8" s="18" t="s">
        <v>111</v>
      </c>
      <c r="G8" s="18" t="s">
        <v>111</v>
      </c>
      <c r="H8" s="18" t="s">
        <v>111</v>
      </c>
      <c r="I8" s="19"/>
      <c r="J8" s="19"/>
      <c r="K8" s="19"/>
      <c r="L8" s="19"/>
      <c r="M8" s="19"/>
      <c r="N8" s="19"/>
      <c r="O8" s="19"/>
      <c r="P8" s="22"/>
      <c r="Q8" s="18"/>
      <c r="R8" s="18"/>
    </row>
    <row r="9" spans="1:18" x14ac:dyDescent="0.25">
      <c r="A9" s="20" t="s">
        <v>177</v>
      </c>
      <c r="B9" s="18" t="s">
        <v>107</v>
      </c>
      <c r="C9" s="18" t="s">
        <v>111</v>
      </c>
      <c r="D9" s="21">
        <v>70</v>
      </c>
      <c r="E9" s="21"/>
      <c r="F9" s="18" t="s">
        <v>111</v>
      </c>
      <c r="G9" s="18" t="s">
        <v>111</v>
      </c>
      <c r="H9" s="18" t="s">
        <v>111</v>
      </c>
      <c r="I9" s="25"/>
      <c r="J9" s="21"/>
      <c r="K9" s="21"/>
      <c r="L9" s="21"/>
      <c r="M9" s="21"/>
      <c r="N9" s="21"/>
      <c r="O9" s="21"/>
      <c r="P9" s="23"/>
      <c r="Q9" s="21"/>
      <c r="R9" s="21"/>
    </row>
    <row r="10" spans="1:18" x14ac:dyDescent="0.25">
      <c r="A10" s="17" t="s">
        <v>178</v>
      </c>
      <c r="B10" s="18" t="s">
        <v>107</v>
      </c>
      <c r="C10" s="18" t="s">
        <v>111</v>
      </c>
      <c r="D10" s="18">
        <v>70</v>
      </c>
      <c r="E10" s="18"/>
      <c r="F10" s="18" t="s">
        <v>111</v>
      </c>
      <c r="G10" s="18" t="s">
        <v>111</v>
      </c>
      <c r="H10" s="18" t="s">
        <v>111</v>
      </c>
      <c r="I10" s="19"/>
      <c r="J10" s="19"/>
      <c r="K10" s="19"/>
      <c r="L10" s="19"/>
      <c r="M10" s="19"/>
      <c r="N10" s="19"/>
      <c r="O10" s="19"/>
      <c r="P10" s="22"/>
      <c r="Q10" s="18"/>
      <c r="R10" s="18"/>
    </row>
    <row r="11" spans="1:18" x14ac:dyDescent="0.25">
      <c r="A11" s="20" t="s">
        <v>179</v>
      </c>
      <c r="B11" s="18" t="s">
        <v>107</v>
      </c>
      <c r="C11" s="18" t="s">
        <v>111</v>
      </c>
      <c r="D11" s="21">
        <v>70</v>
      </c>
      <c r="E11" s="21"/>
      <c r="F11" s="18" t="s">
        <v>111</v>
      </c>
      <c r="G11" s="18" t="s">
        <v>111</v>
      </c>
      <c r="H11" s="18" t="s">
        <v>111</v>
      </c>
      <c r="I11" s="25"/>
      <c r="J11" s="21"/>
      <c r="K11" s="21"/>
      <c r="L11" s="21"/>
      <c r="M11" s="21"/>
      <c r="N11" s="21"/>
      <c r="O11" s="21"/>
      <c r="P11" s="23"/>
      <c r="Q11" s="21"/>
      <c r="R11" s="21"/>
    </row>
    <row r="12" spans="1:18" x14ac:dyDescent="0.25">
      <c r="A12" s="17" t="s">
        <v>180</v>
      </c>
      <c r="B12" s="18" t="s">
        <v>107</v>
      </c>
      <c r="C12" s="18" t="s">
        <v>111</v>
      </c>
      <c r="D12" s="18">
        <v>70</v>
      </c>
      <c r="E12" s="18"/>
      <c r="F12" s="18" t="s">
        <v>111</v>
      </c>
      <c r="G12" s="18" t="s">
        <v>111</v>
      </c>
      <c r="H12" s="18" t="s">
        <v>111</v>
      </c>
      <c r="I12" s="19"/>
      <c r="J12" s="19"/>
      <c r="K12" s="19"/>
      <c r="L12" s="19"/>
      <c r="M12" s="19"/>
      <c r="N12" s="19"/>
      <c r="O12" s="19"/>
      <c r="P12" s="22"/>
      <c r="Q12" s="18"/>
      <c r="R12" s="18"/>
    </row>
    <row r="14" spans="1:18" ht="15.75" thickBot="1" x14ac:dyDescent="0.3"/>
    <row r="15" spans="1:18" ht="63.75" thickBot="1" x14ac:dyDescent="0.3">
      <c r="A15" s="10" t="s">
        <v>135</v>
      </c>
    </row>
    <row r="16" spans="1:18" ht="32.25" thickBot="1" x14ac:dyDescent="0.3">
      <c r="A16" s="11" t="s">
        <v>77</v>
      </c>
    </row>
    <row r="17" spans="1:1" ht="32.25" thickBot="1" x14ac:dyDescent="0.3">
      <c r="A17" s="11" t="s">
        <v>78</v>
      </c>
    </row>
    <row r="18" spans="1:1" ht="32.25" thickBot="1" x14ac:dyDescent="0.3">
      <c r="A18" s="11" t="s">
        <v>79</v>
      </c>
    </row>
    <row r="19" spans="1:1" ht="32.25" thickBot="1" x14ac:dyDescent="0.3">
      <c r="A19" s="11" t="s">
        <v>80</v>
      </c>
    </row>
    <row r="20" spans="1:1" ht="15.75" x14ac:dyDescent="0.25">
      <c r="A20" s="29"/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Liste!$C$1:$C$4</xm:f>
          </x14:formula1>
          <xm:sqref>J2:J12 C2:C12</xm:sqref>
        </x14:dataValidation>
        <x14:dataValidation type="list" allowBlank="1" showInputMessage="1" showErrorMessage="1">
          <x14:formula1>
            <xm:f>Liste!$B$1:$B$4</xm:f>
          </x14:formula1>
          <xm:sqref>M2:O12 F2:H12</xm:sqref>
        </x14:dataValidation>
        <x14:dataValidation type="list" allowBlank="1" showInputMessage="1" showErrorMessage="1">
          <x14:formula1>
            <xm:f>Liste!$F$1:$F$5</xm:f>
          </x14:formula1>
          <xm:sqref>I2:I12 B2:B12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workbookViewId="0">
      <selection activeCell="B2" sqref="B2"/>
    </sheetView>
  </sheetViews>
  <sheetFormatPr baseColWidth="10" defaultColWidth="11.42578125" defaultRowHeight="15" x14ac:dyDescent="0.25"/>
  <cols>
    <col min="1" max="1" width="29.5703125" customWidth="1"/>
    <col min="2" max="2" width="25.28515625" customWidth="1"/>
    <col min="3" max="3" width="14.140625" customWidth="1"/>
    <col min="4" max="5" width="13" customWidth="1"/>
    <col min="6" max="6" width="16.42578125" customWidth="1"/>
    <col min="7" max="7" width="20.7109375" customWidth="1"/>
    <col min="8" max="8" width="24.140625" customWidth="1"/>
    <col min="9" max="9" width="37.5703125" customWidth="1"/>
    <col min="10" max="10" width="13.5703125" customWidth="1"/>
    <col min="11" max="11" width="12.7109375" customWidth="1"/>
    <col min="14" max="14" width="12.5703125" customWidth="1"/>
    <col min="16" max="16" width="14.140625" customWidth="1"/>
  </cols>
  <sheetData>
    <row r="1" spans="1:17" x14ac:dyDescent="0.25">
      <c r="A1" s="12" t="s">
        <v>0</v>
      </c>
      <c r="B1" s="13" t="s">
        <v>81</v>
      </c>
      <c r="C1" s="13" t="s">
        <v>82</v>
      </c>
      <c r="D1" s="14" t="s">
        <v>83</v>
      </c>
      <c r="E1" s="14" t="s">
        <v>84</v>
      </c>
      <c r="F1" s="14" t="s">
        <v>85</v>
      </c>
      <c r="G1" s="13" t="s">
        <v>86</v>
      </c>
      <c r="H1" s="13" t="s">
        <v>87</v>
      </c>
      <c r="I1" s="13" t="s">
        <v>88</v>
      </c>
      <c r="J1" s="26" t="s">
        <v>89</v>
      </c>
      <c r="K1" s="26" t="s">
        <v>90</v>
      </c>
      <c r="L1" s="26" t="s">
        <v>91</v>
      </c>
      <c r="M1" s="26" t="s">
        <v>92</v>
      </c>
      <c r="N1" s="26" t="s">
        <v>93</v>
      </c>
      <c r="O1" s="26" t="s">
        <v>94</v>
      </c>
      <c r="P1" s="26" t="s">
        <v>95</v>
      </c>
      <c r="Q1" s="26" t="s">
        <v>96</v>
      </c>
    </row>
    <row r="2" spans="1:17" x14ac:dyDescent="0.25">
      <c r="A2" s="2" t="s">
        <v>170</v>
      </c>
      <c r="B2" s="18" t="s">
        <v>117</v>
      </c>
      <c r="C2" s="18" t="s">
        <v>97</v>
      </c>
      <c r="D2" s="27">
        <v>42646</v>
      </c>
      <c r="E2" s="27">
        <v>42646</v>
      </c>
      <c r="F2" s="27">
        <v>42696</v>
      </c>
      <c r="G2" s="18">
        <f>NETWORKDAYS(Tableau3[[#This Row],[Daté début comptage]],Tableau3[[#This Row],[Date comptage]])*(3/5)*8</f>
        <v>177.6</v>
      </c>
      <c r="H2" s="18"/>
      <c r="I2" s="30"/>
      <c r="J2" s="3" t="s">
        <v>149</v>
      </c>
      <c r="K2" s="3"/>
      <c r="L2" s="3" t="s">
        <v>148</v>
      </c>
      <c r="M2" s="3"/>
      <c r="N2" s="3"/>
      <c r="O2" s="3"/>
      <c r="P2" s="3"/>
      <c r="Q2" s="3"/>
    </row>
    <row r="3" spans="1:17" x14ac:dyDescent="0.25">
      <c r="A3" s="2" t="s">
        <v>171</v>
      </c>
      <c r="B3" s="25" t="s">
        <v>136</v>
      </c>
      <c r="C3" s="21" t="s">
        <v>97</v>
      </c>
      <c r="D3" s="28">
        <v>42269</v>
      </c>
      <c r="E3" s="28">
        <v>42614</v>
      </c>
      <c r="F3" s="27">
        <v>42696</v>
      </c>
      <c r="G3" s="18">
        <f>NETWORKDAYS(Tableau3[[#This Row],[Daté début comptage]],Tableau3[[#This Row],[Date comptage]])*(3/5)*8</f>
        <v>283.2</v>
      </c>
      <c r="H3" s="21">
        <v>65</v>
      </c>
      <c r="I3" s="31" t="s">
        <v>137</v>
      </c>
      <c r="J3" s="3" t="s">
        <v>147</v>
      </c>
      <c r="K3" s="3"/>
      <c r="L3" s="3" t="s">
        <v>148</v>
      </c>
      <c r="M3" s="3"/>
      <c r="N3" s="3"/>
      <c r="O3" s="3"/>
      <c r="P3" s="3"/>
      <c r="Q3" s="3"/>
    </row>
    <row r="4" spans="1:17" ht="30" x14ac:dyDescent="0.25">
      <c r="A4" s="2" t="s">
        <v>172</v>
      </c>
      <c r="B4" s="18" t="s">
        <v>98</v>
      </c>
      <c r="C4" s="18" t="s">
        <v>97</v>
      </c>
      <c r="D4" s="27">
        <v>42646</v>
      </c>
      <c r="E4" s="27">
        <v>42646</v>
      </c>
      <c r="F4" s="27">
        <v>42696</v>
      </c>
      <c r="G4" s="18">
        <f>NETWORKDAYS(Tableau3[[#This Row],[Daté début comptage]],Tableau3[[#This Row],[Date comptage]])*(3/5)*8</f>
        <v>177.6</v>
      </c>
      <c r="H4" s="18">
        <v>50</v>
      </c>
      <c r="I4" s="30" t="s">
        <v>138</v>
      </c>
      <c r="J4" s="3" t="s">
        <v>150</v>
      </c>
      <c r="K4" s="3"/>
      <c r="L4" s="3"/>
      <c r="M4" s="3"/>
      <c r="N4" s="3" t="s">
        <v>99</v>
      </c>
      <c r="O4" s="3"/>
      <c r="P4" s="3"/>
      <c r="Q4" s="3"/>
    </row>
    <row r="5" spans="1:17" x14ac:dyDescent="0.25">
      <c r="A5" s="2" t="s">
        <v>173</v>
      </c>
      <c r="B5" s="25" t="s">
        <v>100</v>
      </c>
      <c r="C5" s="21" t="s">
        <v>101</v>
      </c>
      <c r="D5" s="28">
        <v>42129</v>
      </c>
      <c r="E5" s="28">
        <v>42614</v>
      </c>
      <c r="F5" s="27">
        <v>42696</v>
      </c>
      <c r="G5" s="18">
        <f>NETWORKDAYS(Tableau3[[#This Row],[Daté début comptage]],Tableau3[[#This Row],[Date comptage]])*(3/5)*8</f>
        <v>283.2</v>
      </c>
      <c r="H5" s="21">
        <v>65</v>
      </c>
      <c r="I5" s="31" t="s">
        <v>139</v>
      </c>
      <c r="J5" s="3" t="s">
        <v>151</v>
      </c>
      <c r="K5" s="3"/>
      <c r="L5" s="3"/>
      <c r="M5" s="3"/>
      <c r="N5" s="3"/>
      <c r="O5" s="3"/>
      <c r="P5" s="3"/>
      <c r="Q5" s="3"/>
    </row>
    <row r="6" spans="1:17" x14ac:dyDescent="0.25">
      <c r="A6" s="2" t="s">
        <v>174</v>
      </c>
      <c r="B6" s="18"/>
      <c r="C6" s="18"/>
      <c r="D6" s="18"/>
      <c r="E6" s="18"/>
      <c r="F6" s="27"/>
      <c r="G6" s="18">
        <f>NETWORKDAYS(Tableau3[[#This Row],[Daté début comptage]],Tableau3[[#This Row],[Date comptage]])*(3/5)*8</f>
        <v>0</v>
      </c>
      <c r="H6" s="18"/>
      <c r="I6" s="30" t="s">
        <v>144</v>
      </c>
      <c r="J6" s="3"/>
      <c r="K6" s="3"/>
      <c r="L6" s="3"/>
      <c r="M6" s="3"/>
      <c r="N6" s="3" t="s">
        <v>99</v>
      </c>
      <c r="O6" s="3"/>
      <c r="P6" s="3"/>
      <c r="Q6" s="3"/>
    </row>
    <row r="7" spans="1:17" ht="30" x14ac:dyDescent="0.25">
      <c r="A7" s="2" t="s">
        <v>175</v>
      </c>
      <c r="B7" s="25" t="s">
        <v>102</v>
      </c>
      <c r="C7" s="21" t="s">
        <v>97</v>
      </c>
      <c r="D7" s="21"/>
      <c r="E7" s="28">
        <v>42668</v>
      </c>
      <c r="F7" s="27">
        <v>42696</v>
      </c>
      <c r="G7" s="18">
        <f>NETWORKDAYS(Tableau3[[#This Row],[Daté début comptage]],Tableau3[[#This Row],[Date comptage]])*(3/5)*8</f>
        <v>100.8</v>
      </c>
      <c r="H7" s="21"/>
      <c r="I7" s="31" t="s">
        <v>140</v>
      </c>
      <c r="J7" s="3"/>
      <c r="K7" s="3"/>
      <c r="L7" s="3"/>
      <c r="M7" s="3"/>
      <c r="N7" s="3" t="s">
        <v>99</v>
      </c>
      <c r="O7" s="3"/>
      <c r="P7" s="3"/>
      <c r="Q7" s="3"/>
    </row>
    <row r="8" spans="1:17" x14ac:dyDescent="0.25">
      <c r="A8" s="2" t="s">
        <v>176</v>
      </c>
      <c r="B8" s="18" t="s">
        <v>103</v>
      </c>
      <c r="C8" s="18" t="s">
        <v>97</v>
      </c>
      <c r="D8" s="27">
        <v>42633</v>
      </c>
      <c r="E8" s="27">
        <v>42633</v>
      </c>
      <c r="F8" s="27">
        <v>42696</v>
      </c>
      <c r="G8" s="18">
        <f>NETWORKDAYS(Tableau3[[#This Row],[Daté début comptage]],Tableau3[[#This Row],[Date comptage]])*(3/5)*8</f>
        <v>220.79999999999998</v>
      </c>
      <c r="H8" s="18">
        <v>75</v>
      </c>
      <c r="I8" s="30" t="s">
        <v>141</v>
      </c>
      <c r="J8" s="3" t="s">
        <v>152</v>
      </c>
      <c r="K8" s="3"/>
      <c r="L8" s="3"/>
      <c r="M8" s="3"/>
      <c r="N8" s="3" t="s">
        <v>99</v>
      </c>
      <c r="O8" s="3"/>
      <c r="P8" s="3"/>
      <c r="Q8" s="3"/>
    </row>
    <row r="9" spans="1:17" x14ac:dyDescent="0.25">
      <c r="A9" s="2" t="s">
        <v>177</v>
      </c>
      <c r="B9" s="25" t="s">
        <v>104</v>
      </c>
      <c r="C9" s="21" t="s">
        <v>97</v>
      </c>
      <c r="D9" s="28">
        <v>42632</v>
      </c>
      <c r="E9" s="28">
        <v>42632</v>
      </c>
      <c r="F9" s="27">
        <v>42696</v>
      </c>
      <c r="G9" s="18">
        <f>NETWORKDAYS(Tableau3[[#This Row],[Daté début comptage]],Tableau3[[#This Row],[Date comptage]])*(3/5)*8</f>
        <v>225.6</v>
      </c>
      <c r="H9" s="21">
        <v>80</v>
      </c>
      <c r="I9" s="31" t="s">
        <v>142</v>
      </c>
      <c r="J9" s="3" t="s">
        <v>153</v>
      </c>
      <c r="K9" s="3"/>
      <c r="L9" s="3"/>
      <c r="M9" s="3"/>
      <c r="N9" s="3" t="s">
        <v>99</v>
      </c>
      <c r="O9" s="3"/>
      <c r="P9" s="3"/>
      <c r="Q9" s="3"/>
    </row>
    <row r="10" spans="1:17" ht="45" x14ac:dyDescent="0.25">
      <c r="A10" s="2" t="s">
        <v>178</v>
      </c>
      <c r="B10" s="18"/>
      <c r="C10" s="18"/>
      <c r="D10" s="18"/>
      <c r="E10" s="18"/>
      <c r="F10" s="27"/>
      <c r="G10" s="18">
        <f>NETWORKDAYS(Tableau3[[#This Row],[Daté début comptage]],Tableau3[[#This Row],[Date comptage]])*(3/5)*8</f>
        <v>0</v>
      </c>
      <c r="H10" s="18"/>
      <c r="I10" s="30" t="s">
        <v>143</v>
      </c>
      <c r="J10" s="3"/>
      <c r="K10" s="3"/>
      <c r="L10" s="3"/>
      <c r="M10" s="3"/>
      <c r="N10" s="3"/>
      <c r="O10" s="3"/>
      <c r="P10" s="3"/>
      <c r="Q10" s="3"/>
    </row>
    <row r="11" spans="1:17" ht="30" x14ac:dyDescent="0.25">
      <c r="A11" s="2" t="s">
        <v>179</v>
      </c>
      <c r="B11" s="25" t="s">
        <v>105</v>
      </c>
      <c r="C11" s="21" t="s">
        <v>97</v>
      </c>
      <c r="D11" s="28">
        <v>42646</v>
      </c>
      <c r="E11" s="28">
        <v>42646</v>
      </c>
      <c r="F11" s="27">
        <v>42696</v>
      </c>
      <c r="G11" s="18">
        <f>NETWORKDAYS(Tableau3[[#This Row],[Daté début comptage]],Tableau3[[#This Row],[Date comptage]])*(3/5)*8</f>
        <v>177.6</v>
      </c>
      <c r="H11" s="21">
        <v>65</v>
      </c>
      <c r="I11" s="31" t="s">
        <v>145</v>
      </c>
      <c r="J11" s="3" t="s">
        <v>154</v>
      </c>
      <c r="K11" s="3"/>
      <c r="L11" s="3"/>
      <c r="M11" s="3"/>
      <c r="N11" s="3" t="s">
        <v>99</v>
      </c>
      <c r="O11" s="3"/>
      <c r="P11" s="3"/>
      <c r="Q11" s="3"/>
    </row>
    <row r="12" spans="1:17" ht="60" x14ac:dyDescent="0.25">
      <c r="A12" s="2" t="s">
        <v>180</v>
      </c>
      <c r="B12" s="18" t="s">
        <v>106</v>
      </c>
      <c r="C12" s="18" t="s">
        <v>97</v>
      </c>
      <c r="D12" s="27">
        <v>42383</v>
      </c>
      <c r="E12" s="27">
        <v>42614</v>
      </c>
      <c r="F12" s="27">
        <v>42696</v>
      </c>
      <c r="G12" s="18">
        <f>NETWORKDAYS(Tableau3[[#This Row],[Daté début comptage]],Tableau3[[#This Row],[Date comptage]])*(3/5)*8</f>
        <v>283.2</v>
      </c>
      <c r="H12" s="18">
        <v>65</v>
      </c>
      <c r="I12" s="30" t="s">
        <v>146</v>
      </c>
      <c r="J12" s="3" t="s">
        <v>155</v>
      </c>
      <c r="K12" s="3"/>
      <c r="L12" s="3"/>
      <c r="M12" s="3"/>
      <c r="N12" s="3"/>
      <c r="O12" s="3"/>
      <c r="P12" s="3"/>
      <c r="Q12" s="3"/>
    </row>
  </sheetData>
  <pageMargins left="0.7" right="0.7" top="0.75" bottom="0.75" header="0.3" footer="0.3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"/>
  <sheetViews>
    <sheetView workbookViewId="0">
      <selection activeCell="C20" sqref="C20"/>
    </sheetView>
  </sheetViews>
  <sheetFormatPr baseColWidth="10" defaultRowHeight="15" x14ac:dyDescent="0.25"/>
  <cols>
    <col min="1" max="1" width="22.7109375" customWidth="1"/>
    <col min="3" max="3" width="91.85546875" customWidth="1"/>
  </cols>
  <sheetData>
    <row r="1" spans="1:3" x14ac:dyDescent="0.25">
      <c r="A1" s="12" t="s">
        <v>0</v>
      </c>
      <c r="B1" t="s">
        <v>156</v>
      </c>
      <c r="C1" t="s">
        <v>157</v>
      </c>
    </row>
    <row r="2" spans="1:3" x14ac:dyDescent="0.25">
      <c r="A2" s="17" t="s">
        <v>170</v>
      </c>
      <c r="B2" t="s">
        <v>122</v>
      </c>
      <c r="C2" t="s">
        <v>158</v>
      </c>
    </row>
    <row r="3" spans="1:3" x14ac:dyDescent="0.25">
      <c r="A3" s="20" t="s">
        <v>171</v>
      </c>
      <c r="B3" s="32">
        <v>0.78</v>
      </c>
      <c r="C3" t="s">
        <v>159</v>
      </c>
    </row>
    <row r="4" spans="1:3" x14ac:dyDescent="0.25">
      <c r="A4" s="17" t="s">
        <v>172</v>
      </c>
      <c r="B4" t="s">
        <v>160</v>
      </c>
      <c r="C4" t="s">
        <v>161</v>
      </c>
    </row>
    <row r="5" spans="1:3" x14ac:dyDescent="0.25">
      <c r="A5" s="20" t="s">
        <v>173</v>
      </c>
      <c r="B5" t="s">
        <v>162</v>
      </c>
      <c r="C5" t="s">
        <v>163</v>
      </c>
    </row>
    <row r="6" spans="1:3" x14ac:dyDescent="0.25">
      <c r="A6" s="17" t="s">
        <v>174</v>
      </c>
      <c r="B6" t="s">
        <v>160</v>
      </c>
      <c r="C6" t="s">
        <v>161</v>
      </c>
    </row>
    <row r="7" spans="1:3" x14ac:dyDescent="0.25">
      <c r="A7" s="20" t="s">
        <v>175</v>
      </c>
      <c r="B7" s="32">
        <v>0.85</v>
      </c>
      <c r="C7" t="s">
        <v>164</v>
      </c>
    </row>
    <row r="8" spans="1:3" x14ac:dyDescent="0.25">
      <c r="A8" s="17" t="s">
        <v>176</v>
      </c>
      <c r="B8" s="32">
        <v>0.77</v>
      </c>
      <c r="C8" t="s">
        <v>165</v>
      </c>
    </row>
    <row r="9" spans="1:3" x14ac:dyDescent="0.25">
      <c r="A9" s="20" t="s">
        <v>177</v>
      </c>
      <c r="B9" s="32">
        <v>0.72</v>
      </c>
      <c r="C9" t="s">
        <v>166</v>
      </c>
    </row>
    <row r="10" spans="1:3" x14ac:dyDescent="0.25">
      <c r="A10" s="17" t="s">
        <v>178</v>
      </c>
      <c r="B10" t="s">
        <v>162</v>
      </c>
      <c r="C10" t="s">
        <v>167</v>
      </c>
    </row>
    <row r="11" spans="1:3" x14ac:dyDescent="0.25">
      <c r="A11" s="20" t="s">
        <v>179</v>
      </c>
      <c r="B11" s="32">
        <v>0.88</v>
      </c>
      <c r="C11" t="s">
        <v>168</v>
      </c>
    </row>
    <row r="12" spans="1:3" x14ac:dyDescent="0.25">
      <c r="A12" s="17" t="s">
        <v>180</v>
      </c>
      <c r="B12" s="32">
        <v>0.87</v>
      </c>
      <c r="C12" t="s">
        <v>169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workbookViewId="0">
      <selection activeCell="G20" sqref="G20"/>
    </sheetView>
  </sheetViews>
  <sheetFormatPr baseColWidth="10" defaultColWidth="11.42578125" defaultRowHeight="15" x14ac:dyDescent="0.25"/>
  <cols>
    <col min="2" max="2" width="20" customWidth="1"/>
  </cols>
  <sheetData>
    <row r="1" spans="1:6" x14ac:dyDescent="0.25">
      <c r="A1" t="s">
        <v>107</v>
      </c>
      <c r="B1" s="1" t="s">
        <v>108</v>
      </c>
      <c r="C1" t="s">
        <v>108</v>
      </c>
      <c r="D1" t="s">
        <v>107</v>
      </c>
      <c r="E1" t="s">
        <v>107</v>
      </c>
      <c r="F1" t="s">
        <v>107</v>
      </c>
    </row>
    <row r="2" spans="1:6" x14ac:dyDescent="0.25">
      <c r="A2" t="s">
        <v>76</v>
      </c>
      <c r="B2" s="1" t="s">
        <v>109</v>
      </c>
      <c r="C2" t="s">
        <v>75</v>
      </c>
      <c r="D2" t="s">
        <v>76</v>
      </c>
      <c r="E2" t="s">
        <v>76</v>
      </c>
      <c r="F2" t="s">
        <v>76</v>
      </c>
    </row>
    <row r="3" spans="1:6" x14ac:dyDescent="0.25">
      <c r="A3" t="s">
        <v>110</v>
      </c>
      <c r="B3" s="1" t="s">
        <v>111</v>
      </c>
      <c r="C3" t="s">
        <v>112</v>
      </c>
      <c r="D3" t="s">
        <v>110</v>
      </c>
      <c r="F3" t="s">
        <v>110</v>
      </c>
    </row>
    <row r="4" spans="1:6" x14ac:dyDescent="0.25">
      <c r="A4" t="s">
        <v>113</v>
      </c>
      <c r="B4" s="1" t="s">
        <v>114</v>
      </c>
      <c r="C4" t="s">
        <v>111</v>
      </c>
      <c r="D4" t="s">
        <v>115</v>
      </c>
      <c r="F4" t="s">
        <v>115</v>
      </c>
    </row>
    <row r="5" spans="1:6" x14ac:dyDescent="0.25">
      <c r="F5" t="s">
        <v>116</v>
      </c>
    </row>
  </sheetData>
  <dataValidations count="1">
    <dataValidation type="list" allowBlank="1" showInputMessage="1" showErrorMessage="1" sqref="A1:A3">
      <formula1>ModulesScH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</vt:i4>
      </vt:variant>
    </vt:vector>
  </HeadingPairs>
  <TitlesOfParts>
    <vt:vector size="8" baseType="lpstr">
      <vt:lpstr>5ème Elec TT</vt:lpstr>
      <vt:lpstr>5ème Elec Tech</vt:lpstr>
      <vt:lpstr>5ème Elec Dessin</vt:lpstr>
      <vt:lpstr>5ème Elec Prat</vt:lpstr>
      <vt:lpstr>EMPLOI</vt:lpstr>
      <vt:lpstr>Epreuve</vt:lpstr>
      <vt:lpstr>Liste</vt:lpstr>
      <vt:lpstr>ModulesScH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Gaétane Cambier</dc:creator>
  <cp:keywords/>
  <dc:description/>
  <cp:lastModifiedBy>gmb</cp:lastModifiedBy>
  <cp:revision/>
  <dcterms:created xsi:type="dcterms:W3CDTF">2016-11-12T16:17:15Z</dcterms:created>
  <dcterms:modified xsi:type="dcterms:W3CDTF">2016-11-20T11:48:39Z</dcterms:modified>
  <cp:category/>
  <cp:contentStatus/>
</cp:coreProperties>
</file>